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2E38B35-D2F2-4554-BF08-3A5B453C7F5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9" l="1"/>
  <c r="A22" i="19"/>
  <c r="F76" i="19"/>
  <c r="D39" i="19"/>
  <c r="D66" i="19"/>
  <c r="F12" i="21"/>
  <c r="D53" i="19"/>
  <c r="E55" i="9"/>
  <c r="B71" i="10" l="1"/>
  <c r="H19" i="20" l="1"/>
  <c r="B72" i="7"/>
  <c r="J32" i="20"/>
  <c r="J30" i="20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9" i="19"/>
  <c r="D55" i="9" l="1"/>
  <c r="B55" i="9"/>
  <c r="C68" i="7"/>
  <c r="D56" i="10" s="1"/>
  <c r="E56" i="10" s="1"/>
  <c r="B68" i="7"/>
  <c r="B56" i="10" s="1"/>
  <c r="M7" i="20"/>
  <c r="M8" i="20"/>
  <c r="M13" i="20"/>
  <c r="C9" i="10"/>
  <c r="C12" i="10"/>
  <c r="D38" i="22"/>
  <c r="C7" i="10" l="1"/>
  <c r="F7" i="11"/>
  <c r="E7" i="19" l="1"/>
  <c r="E22" i="22"/>
  <c r="E20" i="22" s="1"/>
  <c r="E38" i="22" s="1"/>
  <c r="E23" i="22"/>
  <c r="E24" i="22"/>
  <c r="A2" i="22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8" i="19"/>
  <c r="L40" i="19"/>
  <c r="C11" i="7"/>
  <c r="C10" i="7"/>
  <c r="D1" i="7"/>
  <c r="D7" i="7"/>
  <c r="A76" i="10"/>
  <c r="A77" i="10" s="1"/>
  <c r="A78" i="10" s="1"/>
  <c r="B15" i="10"/>
  <c r="A69" i="10"/>
  <c r="A70" i="10" s="1"/>
  <c r="A71" i="10" s="1"/>
  <c r="A72" i="10" s="1"/>
  <c r="C92" i="7"/>
  <c r="C88" i="7"/>
  <c r="C80" i="7"/>
  <c r="C79" i="7" l="1"/>
  <c r="L41" i="19"/>
  <c r="D11" i="9"/>
  <c r="C11" i="9"/>
  <c r="A25" i="9"/>
  <c r="A26" i="9" s="1"/>
  <c r="A28" i="10"/>
  <c r="A29" i="10" s="1"/>
  <c r="A26" i="10"/>
  <c r="A27" i="10" s="1"/>
  <c r="J52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G19" i="20"/>
  <c r="D19" i="20"/>
  <c r="C19" i="20"/>
  <c r="J18" i="20"/>
  <c r="M17" i="20"/>
  <c r="J17" i="20"/>
  <c r="M14" i="20"/>
  <c r="M12" i="20"/>
  <c r="M11" i="20"/>
  <c r="M28" i="20" l="1"/>
  <c r="D59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E13" i="10" l="1"/>
  <c r="D9" i="10"/>
  <c r="E9" i="10" s="1"/>
  <c r="E10" i="10"/>
  <c r="A23" i="19"/>
  <c r="A16" i="10"/>
  <c r="A17" i="10" s="1"/>
  <c r="A18" i="10" s="1"/>
  <c r="A19" i="10" s="1"/>
  <c r="A20" i="10" s="1"/>
  <c r="A27" i="7"/>
  <c r="A28" i="7" s="1"/>
  <c r="A10" i="9"/>
  <c r="A14" i="9"/>
  <c r="E11" i="9"/>
  <c r="C22" i="7"/>
  <c r="E8" i="9"/>
  <c r="A19" i="19"/>
  <c r="A20" i="19" s="1"/>
  <c r="A29" i="7" l="1"/>
  <c r="A15" i="10"/>
  <c r="A89" i="7"/>
  <c r="A90" i="7" s="1"/>
  <c r="A91" i="7" s="1"/>
  <c r="A81" i="7"/>
  <c r="A83" i="7" s="1"/>
  <c r="A84" i="7" s="1"/>
  <c r="A85" i="7" s="1"/>
  <c r="A38" i="7"/>
  <c r="A39" i="7" s="1"/>
  <c r="A37" i="19"/>
  <c r="A38" i="19" s="1"/>
  <c r="C76" i="7" l="1"/>
  <c r="C73" i="7" s="1"/>
  <c r="C21" i="7" l="1"/>
  <c r="A30" i="10" l="1"/>
  <c r="B69" i="10"/>
  <c r="B70" i="10"/>
  <c r="B72" i="10"/>
  <c r="B75" i="10"/>
  <c r="B76" i="10"/>
  <c r="B77" i="10"/>
  <c r="B78" i="10"/>
  <c r="B68" i="10"/>
  <c r="B61" i="10"/>
  <c r="B62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9" i="7"/>
  <c r="B57" i="10" s="1"/>
  <c r="B70" i="7"/>
  <c r="B58" i="10" s="1"/>
  <c r="B71" i="7"/>
  <c r="B59" i="10" s="1"/>
  <c r="B60" i="10"/>
  <c r="B50" i="7"/>
  <c r="B38" i="10" s="1"/>
  <c r="B48" i="7"/>
  <c r="B36" i="10" s="1"/>
  <c r="B49" i="7"/>
  <c r="B37" i="10" s="1"/>
  <c r="B47" i="7"/>
  <c r="B35" i="10" s="1"/>
  <c r="B41" i="7"/>
  <c r="B29" i="10" s="1"/>
  <c r="B42" i="7"/>
  <c r="B30" i="10" s="1"/>
  <c r="B43" i="7"/>
  <c r="B31" i="10" s="1"/>
  <c r="B44" i="7"/>
  <c r="B32" i="10" s="1"/>
  <c r="B45" i="7"/>
  <c r="B33" i="10" s="1"/>
  <c r="B46" i="7"/>
  <c r="B34" i="10" s="1"/>
  <c r="B40" i="7"/>
  <c r="B28" i="10" s="1"/>
  <c r="B39" i="7"/>
  <c r="B38" i="7"/>
  <c r="B26" i="10" s="1"/>
  <c r="B37" i="7"/>
  <c r="B25" i="10" s="1"/>
  <c r="A40" i="7"/>
  <c r="A30" i="7"/>
  <c r="A31" i="7" s="1"/>
  <c r="A32" i="7" s="1"/>
  <c r="C34" i="7"/>
  <c r="B34" i="7"/>
  <c r="B22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20" i="9" l="1"/>
  <c r="A33" i="7"/>
  <c r="A34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9" i="19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8" i="10"/>
  <c r="A49" i="19"/>
  <c r="A46" i="19"/>
  <c r="A47" i="19" s="1"/>
  <c r="A48" i="19" s="1"/>
  <c r="C29" i="7"/>
  <c r="A50" i="7" l="1"/>
  <c r="A55" i="9"/>
  <c r="A56" i="9" s="1"/>
  <c r="A57" i="9" s="1"/>
  <c r="A58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6" i="7" s="1"/>
  <c r="B27" i="10"/>
  <c r="A61" i="9" l="1"/>
  <c r="A62" i="9"/>
  <c r="A63" i="9" s="1"/>
  <c r="A69" i="7"/>
  <c r="A70" i="7" s="1"/>
  <c r="A71" i="7" s="1"/>
  <c r="A72" i="7" s="1"/>
  <c r="A73" i="7" s="1"/>
  <c r="A55" i="10"/>
  <c r="A61" i="19"/>
  <c r="A62" i="19" s="1"/>
  <c r="A63" i="19" s="1"/>
  <c r="A64" i="19" s="1"/>
  <c r="A65" i="19" s="1"/>
  <c r="B26" i="9"/>
  <c r="A56" i="10" l="1"/>
  <c r="A57" i="10" s="1"/>
  <c r="A58" i="10" s="1"/>
  <c r="A59" i="10" s="1"/>
  <c r="A60" i="10" s="1"/>
  <c r="A61" i="10" s="1"/>
  <c r="A78" i="7"/>
  <c r="A74" i="7"/>
  <c r="A75" i="7" s="1"/>
  <c r="A76" i="7" s="1"/>
  <c r="A68" i="19"/>
  <c r="A69" i="19" s="1"/>
  <c r="A70" i="19" s="1"/>
  <c r="A71" i="19" s="1"/>
  <c r="D37" i="19"/>
  <c r="A62" i="10" l="1"/>
  <c r="A63" i="10" s="1"/>
  <c r="A64" i="10" s="1"/>
  <c r="A65" i="10"/>
  <c r="A66" i="10" s="1"/>
  <c r="C25" i="7" l="1"/>
  <c r="A74" i="19"/>
  <c r="A75" i="19" s="1"/>
  <c r="F5" i="10"/>
  <c r="C66" i="7"/>
  <c r="E15" i="10" l="1"/>
  <c r="D12" i="10"/>
  <c r="E12" i="10" s="1"/>
  <c r="B81" i="10"/>
  <c r="B80" i="10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60" i="10" l="1"/>
  <c r="D52" i="10"/>
  <c r="D59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81" i="10"/>
  <c r="D80" i="10"/>
  <c r="D78" i="10"/>
  <c r="D77" i="10"/>
  <c r="D76" i="10"/>
  <c r="D72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E16" i="10"/>
  <c r="D18" i="10"/>
  <c r="D19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9" i="9"/>
  <c r="C60" i="7" l="1"/>
  <c r="D47" i="9"/>
  <c r="C41" i="7"/>
  <c r="E41" i="7" s="1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3" i="10" s="1"/>
  <c r="E78" i="10"/>
  <c r="E72" i="10"/>
  <c r="E71" i="10"/>
  <c r="E26" i="10"/>
  <c r="E25" i="10"/>
  <c r="E22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D27" i="9" l="1"/>
  <c r="E27" i="9" s="1"/>
  <c r="C36" i="7"/>
  <c r="C35" i="7" s="1"/>
  <c r="C95" i="7" s="1"/>
  <c r="D28" i="10"/>
  <c r="D23" i="9" l="1"/>
  <c r="E23" i="9" s="1"/>
  <c r="E28" i="10"/>
  <c r="D24" i="10"/>
  <c r="D64" i="9" l="1"/>
  <c r="E64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<sst xmlns="http://schemas.openxmlformats.org/spreadsheetml/2006/main" count="608" uniqueCount="353">
  <si>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</si>
  <si>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</si>
  <si>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</si>
  <si>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</si>
  <si>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</si>
  <si>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</si>
  <si>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</si>
  <si>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</si>
  <si>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</si>
  <si>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</si>
  <si>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</si>
  <si>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</si>
  <si>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</si>
  <si>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</si>
  <si>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</si>
  <si>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</si>
  <si>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</si>
  <si>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</si>
  <si>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</si>
  <si>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</si>
  <si>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</si>
  <si>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</si>
  <si>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</si>
  <si>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</si>
  <si>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</si>
  <si>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</si>
  <si>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</si>
  <si>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</si>
  <si>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</si>
  <si>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</si>
  <si>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</si>
  <si>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</si>
  <si>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</si>
  <si>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</si>
  <si>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</si>
  <si>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</si>
  <si>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</si>
  <si>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</si>
  <si>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</si>
  <si>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</si>
  <si>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</si>
  <si>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</si>
  <si>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</si>
  <si>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</si>
  <si>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</si>
  <si>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</si>
  <si>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</si>
  <si>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</si>
  <si>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</si>
  <si>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</si>
  <si>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</si>
  <si>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</si>
  <si>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</si>
  <si>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</si>
  <si>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</si>
  <si>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</si>
  <si>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</si>
  <si>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</si>
  <si>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</si>
  <si>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</si>
  <si>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</si>
  <si>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</si>
  <si>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</si>
  <si>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</si>
  <si>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</si>
  <si>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</si>
  <si>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</si>
  <si>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</si>
  <si>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</si>
  <si>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</si>
  <si>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</si>
  <si>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</si>
  <si>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</si>
  <si>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</si>
  <si>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</si>
  <si>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</si>
  <si>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</si>
  <si>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</si>
  <si>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</si>
  <si>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</si>
  <si>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</si>
  <si>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</si>
  <si>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</si>
  <si>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</si>
  <si>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</si>
  <si>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</si>
  <si>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</si>
  <si>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</si>
  <si>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</si>
  <si>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</si>
  <si>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</si>
  <si>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</si>
  <si>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</si>
  <si>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</si>
  <si>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</si>
  <si>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</si>
  <si>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</si>
  <si>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</si>
  <si>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</si>
  <si>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</si>
  <si>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</si>
  <si>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</si>
  <si>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</si>
  <si>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</si>
  <si>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</si>
  <si>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</si>
  <si>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</si>
  <si>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</si>
  <si>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</si>
  <si>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</si>
  <si>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</si>
  <si>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</si>
  <si>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</si>
  <si>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</si>
  <si>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</si>
  <si>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</si>
  <si>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</si>
  <si>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</si>
  <si>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</si>
  <si>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</si>
  <si>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</si>
  <si>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</si>
  <si>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</si>
  <si>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</si>
  <si>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</si>
  <si>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</si>
  <si>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</si>
  <si>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</si>
  <si>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</si>
  <si>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</si>
  <si>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</si>
  <si>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</si>
  <si>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</si>
  <si>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</si>
  <si>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</si>
  <si>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</si>
  <si>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</si>
  <si>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</si>
  <si>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</si>
  <si>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</si>
  <si>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</si>
  <si>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</si>
  <si>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</si>
  <si>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</si>
  <si>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</si>
  <si>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</si>
  <si>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</si>
  <si>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</si>
  <si>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</si>
  <si>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</si>
  <si>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</si>
  <si>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</si>
  <si>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</si>
  <si>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</si>
  <si>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</si>
  <si>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</si>
  <si>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</si>
  <si>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</si>
  <si>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</si>
  <si>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</si>
  <si>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</si>
  <si>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</si>
  <si>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</si>
  <si>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</si>
  <si>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</si>
  <si>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</si>
  <si>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</si>
  <si>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</si>
  <si>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</si>
  <si>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</si>
  <si>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</si>
  <si>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</si>
  <si>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</si>
  <si>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</si>
  <si>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</si>
  <si>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</si>
  <si>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</si>
  <si>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</si>
  <si>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</si>
  <si>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</si>
  <si>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</si>
  <si>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</si>
  <si>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</si>
  <si>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</si>
  <si>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</si>
  <si>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</si>
  <si>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</si>
  <si>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</si>
  <si>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</si>
  <si>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</si>
  <si>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</si>
  <si>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</si>
  <si>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</si>
  <si>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</si>
  <si>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</si>
  <si>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</si>
  <si>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</si>
  <si>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</si>
  <si>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</si>
  <si>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</si>
  <si>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</si>
  <si>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</si>
  <si>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</si>
  <si>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</si>
  <si>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</si>
  <si>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</si>
  <si>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</si>
  <si>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</si>
  <si>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</si>
  <si>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</si>
  <si>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</si>
  <si>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</si>
  <si>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</si>
  <si>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</si>
  <si>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</si>
  <si>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</si>
  <si>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</si>
  <si>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</si>
  <si>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</si>
  <si>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</si>
  <si>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</si>
  <si>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</si>
  <si>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</si>
  <si>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</si>
  <si>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</si>
  <si>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</si>
  <si>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</si>
  <si>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</si>
  <si>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</si>
  <si>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</si>
  <si>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</si>
  <si>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</si>
  <si>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</si>
  <si>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</si>
  <si>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</si>
  <si>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</si>
  <si>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</si>
  <si>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</si>
  <si>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</si>
  <si>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</si>
  <si>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</si>
  <si>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</si>
  <si>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</si>
  <si>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</si>
  <si>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</si>
  <si>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</si>
  <si>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</si>
  <si>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</si>
  <si>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</si>
  <si>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</si>
  <si>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</si>
  <si>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</si>
  <si>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</si>
  <si>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</si>
  <si>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</si>
  <si>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</si>
  <si>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</si>
  <si>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</si>
  <si>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</si>
  <si>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</si>
  <si>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</si>
  <si>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</si>
  <si>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</si>
  <si>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</si>
  <si>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</si>
  <si>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</si>
  <si>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</si>
  <si>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</si>
  <si>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</si>
  <si>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</si>
  <si>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</si>
  <si>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</si>
  <si>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</si>
  <si>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</si>
  <si>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</si>
  <si>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</si>
  <si>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</si>
  <si>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</si>
  <si>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</si>
  <si>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</si>
  <si>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</si>
  <si>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</si>
  <si>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</si>
  <si>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</si>
  <si>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</si>
  <si>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</si>
  <si>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</si>
  <si>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</si>
  <si>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</si>
  <si>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</si>
  <si>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</si>
  <si>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</si>
  <si>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</si>
  <si>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</si>
  <si>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</si>
  <si>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</si>
  <si>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</si>
  <si>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</si>
  <si>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</si>
  <si>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</si>
  <si>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</si>
  <si>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</si>
  <si>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</si>
  <si>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</si>
  <si>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</si>
  <si>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</si>
  <si>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</si>
  <si>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</si>
  <si>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</si>
  <si>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</si>
  <si>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</si>
  <si>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</si>
  <si>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</si>
  <si>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</si>
  <si>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</si>
  <si>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</si>
  <si>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</si>
  <si>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</si>
  <si>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</si>
  <si>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</si>
  <si>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</si>
  <si>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</si>
  <si>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</si>
  <si>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</si>
  <si>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հ․109 մսուր-մանկապարտեզ» ՀՈԱԿ-ի </t>
  </si>
  <si>
    <t>Կ,Աղաջանյան</t>
  </si>
  <si>
    <t>Գ․Սարգսյան</t>
  </si>
  <si>
    <t>Կ․Աղաջանյան</t>
  </si>
  <si>
    <t>2025թ.  ֆինանսական մուտքերի վերաբերյալ</t>
  </si>
  <si>
    <t xml:space="preserve">Կ․Աղաջանյան </t>
  </si>
  <si>
    <t>Հրշեջ անվտանգության ծառայության գծով</t>
  </si>
  <si>
    <t>Միջոցառումնորի կազմակերպման գծով</t>
  </si>
  <si>
    <t>Ռոբոտաշինության սեթ</t>
  </si>
  <si>
    <t>դրամաշնորհի թուլտվություն</t>
  </si>
  <si>
    <t>քաղաքապետարանի գրությամբ</t>
  </si>
  <si>
    <t>Սուբսիդիա ջրամատակարարման գծով</t>
  </si>
  <si>
    <t>հոկտեմբեր ամսից գործում է երկարօրյա խումբ</t>
  </si>
  <si>
    <t>ըստ ցուցմունքների</t>
  </si>
  <si>
    <t>ինտերնետ կապի թանկացում</t>
  </si>
  <si>
    <t>ելնելով անհրաժեշտությունից</t>
  </si>
  <si>
    <t>Ներկայացվել է գրություն աստիճանավանդակների ծածկերի համար</t>
  </si>
  <si>
    <t>ինտերնետի թանկացումից</t>
  </si>
  <si>
    <t>ըստ անհրաժեշտության</t>
  </si>
  <si>
    <t>ներկայացվել է գրություն աստիճանավանդ․ ծածկերի համար</t>
  </si>
  <si>
    <t>Ըստ քաղաքապետարանի գրության 99,5 հազ և շարժական բիզիբորդ ԿԱՊԿՈՒ սաների համար</t>
  </si>
  <si>
    <t>տիկնիկային թատրոն և զգայական պատ</t>
  </si>
  <si>
    <t>ԿԱՊԿՈՒ սաների համար</t>
  </si>
  <si>
    <t>Տիկնիկային թատրոն</t>
  </si>
  <si>
    <t>Հաելի</t>
  </si>
  <si>
    <t>Շարժական բիզիբորդ</t>
  </si>
  <si>
    <t>Շարժական զգայական պատ</t>
  </si>
  <si>
    <t>քաղաքապետարանի գրությամբ 99,5 հազ  և շարժ․ բիզիբորդ. 900.0 հդ ռոբոտաշինության սեթ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</si>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</sst>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Q2WjAjBgkqhkiG9w0BCQQxFgQUg5g4tbXBEaXKL1cOuHG1ZaUozFQwKwYLKoZIhvcNAQkQAgwxHDAaMBgwFgQUK2DY8Flrruk/JuoGGlIdRn+9y9EwDQYJKoZIhvcNAQEBBQAEggEArGL00/8jleCr64j19wLzlLpXhlv+kUDKITib/oYd8jFoTFiS9Gs6ne05C/bJXzL/emNT7jnuDbwjgApggIMiyJYZ1kB+67L+ukMSb2fI5ioyVKd4cjST8ywDhJDn2bRVyoGgPruuGieve21Gfk38ytBL8jymPz3mXlJciOp6Olr0ccnoC3M9SFmSDXvA2YGvc8WjaQO95DLjJbogvxDh4Yig4DgKuERl6J/iCHbdqusi2NOH0HYsENh0KROgeSiqXjXddgYQgfdbrgQWNoTyB/DltaXoTYbEORWZgp972rYEDd84KbLZALyj8x9LsKv4CWAb7RPf95l4MHN0vfDI9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QzWjAjBgkqhkiG9w0BCQQxFgQUh5CRe4xhSNWCNJZ6Qd0N8Df4sDcwKwYLKoZIhvcNAQkQAgwxHDAaMBgwFgQUK2DY8Flrruk/JuoGGlIdRn+9y9EwDQYJKoZIhvcNAQEBBQAEggEAhONrAjCvC0sgzvIg+JnkoPhe28VFMXC7PWxdrsC20NG/Xxo3TbGSGgNLlpr6w2YUqV/a4XOmvFlDLrPMsRLL8b9h2IK9YoQ5yGmT/qteD5bbbEgKiwJyJuHZDeh6b+bmuaFdGialQk2UnKqmEGQqekir2+vBWEOYmFrYftYTPp2pWqhpH1CRQZzNqqDNkkqKkIEMfeFCaWKXYlB0xI0zQ8w9hxToMOeLoSk+OwKGRD5xq/QpiUT8QFILXqVJRHaOAQEardlf2MK1OIHIp6BCVoQq/FgMDxFKCmyop63DsgNr+VbUGQzqqsGR7CLt6UPhZ+xUdKjV6txO18UmWG9AF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BD825C8-674E-F653-48BE-4BF11D9B6D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4901D89-D7DF-19AE-C5FE-275CCC3F20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2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205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205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4" t="s">
        <v>40</v>
      </c>
      <c r="B12" s="454"/>
      <c r="C12" s="454"/>
      <c r="D12" s="454"/>
      <c r="E12" s="454"/>
      <c r="F12" s="352"/>
    </row>
    <row r="13" spans="1:10" ht="20.45" customHeight="1">
      <c r="A13" s="455" t="s">
        <v>324</v>
      </c>
      <c r="B13" s="455"/>
      <c r="C13" s="455"/>
      <c r="D13" s="455"/>
      <c r="E13" s="455"/>
      <c r="F13" s="345" t="s">
        <v>194</v>
      </c>
    </row>
    <row r="14" spans="1:10" ht="18.75" customHeight="1">
      <c r="A14" s="456" t="s">
        <v>287</v>
      </c>
      <c r="B14" s="456"/>
      <c r="C14" s="456"/>
      <c r="D14" s="456"/>
      <c r="E14" s="456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89107.8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81.13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81.13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v>3</v>
      </c>
      <c r="B21" s="12" t="s">
        <v>219</v>
      </c>
      <c r="C21" s="370"/>
      <c r="D21" s="436">
        <f>SUM(D22:D23)</f>
        <v>10102.75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6869.75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3233</v>
      </c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>
        <v>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70"/>
      <c r="D27" s="436">
        <f>SUM(D28:D29)</f>
        <v>3694.7</v>
      </c>
      <c r="E27" s="220"/>
      <c r="F27" s="144"/>
    </row>
    <row r="28" spans="1:6" s="349" customFormat="1">
      <c r="A28" s="346">
        <f>+A27+0.1</f>
        <v>4.0999999999999996</v>
      </c>
      <c r="B28" s="347" t="s">
        <v>69</v>
      </c>
      <c r="C28" s="347"/>
      <c r="D28" s="438">
        <f>+D73</f>
        <v>3694.7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5</v>
      </c>
      <c r="B30" s="12" t="s">
        <v>9</v>
      </c>
      <c r="C30" s="370"/>
      <c r="D30" s="216">
        <v>0</v>
      </c>
      <c r="E30" s="220"/>
      <c r="F30" s="144" t="s">
        <v>307</v>
      </c>
    </row>
    <row r="31" spans="1:6" ht="18.75" customHeight="1">
      <c r="A31" s="59">
        <v>5</v>
      </c>
      <c r="B31" s="12" t="s">
        <v>335</v>
      </c>
      <c r="C31" s="370"/>
      <c r="D31" s="216">
        <v>14.5</v>
      </c>
      <c r="E31" s="220"/>
      <c r="F31" s="144"/>
    </row>
    <row r="32" spans="1:6" ht="18.75" hidden="1" customHeight="1">
      <c r="A32" s="59">
        <v>10</v>
      </c>
      <c r="B32" s="12" t="s">
        <v>268</v>
      </c>
      <c r="C32" s="370"/>
      <c r="D32" s="216"/>
      <c r="E32" s="220"/>
      <c r="F32" s="144" t="s">
        <v>190</v>
      </c>
    </row>
    <row r="33" spans="1:14">
      <c r="A33" s="50"/>
      <c r="B33" s="81" t="s">
        <v>27</v>
      </c>
      <c r="C33" s="372"/>
      <c r="D33" s="421">
        <f>SUM(D17:D18,D21,D24:D27,D30:D32)</f>
        <v>103000.88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134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36">
        <f>+Ashkhatavardz!N9</f>
        <v>75586.600000000006</v>
      </c>
      <c r="E36" s="220"/>
      <c r="F36" s="144"/>
    </row>
    <row r="37" spans="1:14" s="349" customFormat="1">
      <c r="A37" s="346">
        <f>+A36+0.1</f>
        <v>1.1000000000000001</v>
      </c>
      <c r="B37" s="347" t="s">
        <v>115</v>
      </c>
      <c r="C37" s="347"/>
      <c r="D37" s="437">
        <f>+Ashkhatavardz!J7</f>
        <v>240</v>
      </c>
      <c r="E37" s="348"/>
      <c r="F37" s="350"/>
    </row>
    <row r="38" spans="1:14" s="349" customFormat="1">
      <c r="A38" s="346">
        <f>+A37+0.1</f>
        <v>1.2000000000000002</v>
      </c>
      <c r="B38" s="347" t="s">
        <v>238</v>
      </c>
      <c r="C38" s="347"/>
      <c r="D38" s="437">
        <f>+Ashkhatavardz!L7</f>
        <v>4793.7</v>
      </c>
      <c r="E38" s="348"/>
      <c r="F38" s="350"/>
      <c r="G38" s="349" t="s">
        <v>213</v>
      </c>
    </row>
    <row r="39" spans="1:14" ht="18.75" customHeight="1">
      <c r="A39" s="59">
        <f>+A36+1</f>
        <v>2</v>
      </c>
      <c r="B39" s="12" t="s">
        <v>14</v>
      </c>
      <c r="C39" s="370"/>
      <c r="D39" s="436">
        <f>+'Snund ev finans. pastaci'!E12-'Dramakan hosqer'!C93-0.1</f>
        <v>11843.099999999999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12290.5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70"/>
      <c r="D40" s="436">
        <f>+'Komunal '!F27</f>
        <v>2567.3000000000002</v>
      </c>
      <c r="E40" s="220"/>
      <c r="F40" s="216">
        <f>+D40-'Komunal '!F27</f>
        <v>0</v>
      </c>
      <c r="L40" s="5">
        <f>+'Snund ev finans. pastaci'!E8+'Snund ev finans. pastaci'!E9</f>
        <v>12290.5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36">
        <f>+'Komunal '!J27</f>
        <v>2378.3000000000002</v>
      </c>
      <c r="E41" s="220"/>
      <c r="F41" s="216">
        <f>+D41-'Komunal '!J27</f>
        <v>0</v>
      </c>
      <c r="L41" s="81">
        <f>+L40+L39*0.8</f>
        <v>22122.9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458.9</v>
      </c>
      <c r="E42" s="220"/>
      <c r="F42" s="216">
        <f>+'Komunal '!M20</f>
        <v>458.9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55.9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36">
        <f>SUM(D46:D48)</f>
        <v>456.90000000000003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37">
        <v>30</v>
      </c>
      <c r="E46" s="348"/>
      <c r="F46" s="350"/>
    </row>
    <row r="47" spans="1:14" s="349" customFormat="1">
      <c r="A47" s="346">
        <f>+A46+0.1</f>
        <v>8.1999999999999993</v>
      </c>
      <c r="B47" s="347" t="s">
        <v>20</v>
      </c>
      <c r="C47" s="347"/>
      <c r="D47" s="437">
        <v>0.6</v>
      </c>
      <c r="E47" s="348"/>
      <c r="F47" s="350"/>
    </row>
    <row r="48" spans="1:14" s="349" customFormat="1">
      <c r="A48" s="346">
        <f>+A47+0.1</f>
        <v>8.2999999999999989</v>
      </c>
      <c r="B48" s="347" t="s">
        <v>21</v>
      </c>
      <c r="C48" s="347"/>
      <c r="D48" s="437">
        <v>426.3</v>
      </c>
      <c r="E48" s="348"/>
      <c r="F48" s="350"/>
    </row>
    <row r="49" spans="1:11" ht="18.75" hidden="1" customHeight="1">
      <c r="A49" s="59">
        <f>+A45+1</f>
        <v>9</v>
      </c>
      <c r="B49" s="12" t="s">
        <v>22</v>
      </c>
      <c r="C49" s="370"/>
      <c r="D49" s="216"/>
      <c r="E49" s="220"/>
      <c r="F49" s="144" t="s">
        <v>233</v>
      </c>
    </row>
    <row r="50" spans="1:11" ht="18.75" customHeight="1">
      <c r="A50" s="59">
        <v>9</v>
      </c>
      <c r="B50" s="12" t="s">
        <v>28</v>
      </c>
      <c r="C50" s="370"/>
      <c r="D50" s="216">
        <v>1176</v>
      </c>
      <c r="E50" s="220"/>
      <c r="F50" s="144">
        <v>8</v>
      </c>
      <c r="G50" s="5" t="s">
        <v>181</v>
      </c>
      <c r="H50" s="5">
        <v>147</v>
      </c>
      <c r="I50" s="5" t="s">
        <v>182</v>
      </c>
      <c r="J50" s="5">
        <f>+F50*H50</f>
        <v>1176</v>
      </c>
    </row>
    <row r="51" spans="1:11" ht="18.75" customHeight="1">
      <c r="A51" s="59">
        <v>10</v>
      </c>
      <c r="B51" s="12" t="s">
        <v>23</v>
      </c>
      <c r="C51" s="370"/>
      <c r="D51" s="216">
        <v>227.3</v>
      </c>
      <c r="E51" s="220"/>
      <c r="F51" s="216">
        <f>+$F$50</f>
        <v>8</v>
      </c>
      <c r="G51" s="5" t="s">
        <v>181</v>
      </c>
      <c r="H51" s="5">
        <v>27.9</v>
      </c>
      <c r="I51" s="5" t="s">
        <v>182</v>
      </c>
      <c r="J51" s="5">
        <f>+F51*H51</f>
        <v>223.2</v>
      </c>
    </row>
    <row r="52" spans="1:11" ht="18.75" customHeight="1">
      <c r="A52" s="59">
        <f t="shared" ref="A52:A71" si="2">+A51+1</f>
        <v>11</v>
      </c>
      <c r="B52" s="12" t="s">
        <v>71</v>
      </c>
      <c r="C52" s="370"/>
      <c r="D52" s="216">
        <v>870</v>
      </c>
      <c r="E52" s="220"/>
      <c r="F52" s="216">
        <f t="shared" ref="F52:F54" si="3">+$F$50</f>
        <v>8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70"/>
      <c r="D53" s="216">
        <f>440+900</f>
        <v>1340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70"/>
      <c r="D54" s="216">
        <v>50</v>
      </c>
      <c r="E54" s="220"/>
      <c r="F54" s="216">
        <f t="shared" si="3"/>
        <v>8</v>
      </c>
      <c r="G54" s="5" t="s">
        <v>181</v>
      </c>
      <c r="H54" s="5">
        <v>38.700000000000003</v>
      </c>
      <c r="I54" s="5" t="s">
        <v>182</v>
      </c>
      <c r="J54" s="5">
        <f>+F54*H54</f>
        <v>309.60000000000002</v>
      </c>
    </row>
    <row r="55" spans="1:11" ht="18.75" customHeight="1">
      <c r="A55" s="59">
        <f t="shared" si="2"/>
        <v>14</v>
      </c>
      <c r="B55" s="12" t="s">
        <v>117</v>
      </c>
      <c r="C55" s="370"/>
      <c r="D55" s="216">
        <v>129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70"/>
      <c r="D56" s="216">
        <v>900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70"/>
      <c r="D57" s="216">
        <v>85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70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70"/>
      <c r="D59" s="216">
        <f>+D25</f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70"/>
      <c r="D60" s="216">
        <v>125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70"/>
      <c r="D61" s="216">
        <v>16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70"/>
      <c r="D62" s="216">
        <v>112</v>
      </c>
      <c r="E62" s="220"/>
      <c r="F62" s="144"/>
    </row>
    <row r="63" spans="1:11" ht="18.75" customHeight="1">
      <c r="A63" s="59">
        <f t="shared" si="2"/>
        <v>20</v>
      </c>
      <c r="B63" s="12" t="s">
        <v>44</v>
      </c>
      <c r="C63" s="370"/>
      <c r="D63" s="216">
        <v>3</v>
      </c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70"/>
      <c r="D64" s="216"/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70"/>
      <c r="D65" s="216"/>
      <c r="E65" s="220"/>
      <c r="F65" s="144"/>
    </row>
    <row r="66" spans="1:7" ht="18.75" customHeight="1">
      <c r="A66" s="59">
        <v>21</v>
      </c>
      <c r="B66" s="12" t="s">
        <v>61</v>
      </c>
      <c r="C66" s="370"/>
      <c r="D66" s="216">
        <f>+D19</f>
        <v>81.13</v>
      </c>
      <c r="E66" s="220"/>
      <c r="F66" s="144"/>
    </row>
    <row r="67" spans="1:7" ht="18.75" customHeight="1">
      <c r="A67" s="59">
        <v>22</v>
      </c>
      <c r="B67" s="12" t="s">
        <v>304</v>
      </c>
      <c r="C67" s="370"/>
      <c r="D67" s="216">
        <v>620</v>
      </c>
      <c r="E67" s="220"/>
      <c r="F67" s="144"/>
    </row>
    <row r="68" spans="1:7" ht="18.75" customHeight="1">
      <c r="A68" s="59">
        <f t="shared" si="2"/>
        <v>23</v>
      </c>
      <c r="B68" s="12" t="s">
        <v>330</v>
      </c>
      <c r="C68" s="370"/>
      <c r="D68" s="216">
        <v>64.8</v>
      </c>
      <c r="E68" s="220"/>
      <c r="F68" s="144"/>
    </row>
    <row r="69" spans="1:7" ht="18.75" customHeight="1">
      <c r="A69" s="59">
        <f t="shared" si="2"/>
        <v>24</v>
      </c>
      <c r="B69" s="12" t="s">
        <v>331</v>
      </c>
      <c r="C69" s="370"/>
      <c r="D69" s="216">
        <v>100</v>
      </c>
      <c r="E69" s="220"/>
      <c r="F69" s="144" t="s">
        <v>321</v>
      </c>
    </row>
    <row r="70" spans="1:7" ht="18.75" hidden="1" customHeight="1">
      <c r="A70" s="59">
        <f t="shared" si="2"/>
        <v>25</v>
      </c>
      <c r="B70" s="12" t="s">
        <v>211</v>
      </c>
      <c r="C70" s="370"/>
      <c r="D70" s="216"/>
      <c r="E70" s="220"/>
      <c r="F70" s="144"/>
    </row>
    <row r="71" spans="1:7" ht="18.75" hidden="1" customHeight="1">
      <c r="A71" s="59">
        <f t="shared" si="2"/>
        <v>26</v>
      </c>
      <c r="B71" s="12" t="s">
        <v>210</v>
      </c>
      <c r="C71" s="370"/>
      <c r="D71" s="216"/>
      <c r="E71" s="220"/>
      <c r="F71" s="144"/>
    </row>
    <row r="72" spans="1:7" ht="18.75" customHeight="1">
      <c r="A72" s="59">
        <v>25</v>
      </c>
      <c r="B72" s="12" t="s">
        <v>26</v>
      </c>
      <c r="C72" s="370"/>
      <c r="D72" s="216">
        <v>3694.7</v>
      </c>
      <c r="E72" s="220"/>
      <c r="F72" s="144"/>
    </row>
    <row r="73" spans="1:7" s="349" customFormat="1">
      <c r="A73" s="346">
        <v>25.1</v>
      </c>
      <c r="B73" s="347" t="s">
        <v>74</v>
      </c>
      <c r="C73" s="347"/>
      <c r="D73" s="437">
        <v>3694.7</v>
      </c>
      <c r="E73" s="348"/>
      <c r="F73" s="350"/>
    </row>
    <row r="74" spans="1:7" ht="18.75" hidden="1" customHeight="1">
      <c r="A74" s="59">
        <f>+A72+1</f>
        <v>26</v>
      </c>
      <c r="B74" s="12" t="s">
        <v>75</v>
      </c>
      <c r="C74" s="370"/>
      <c r="D74" s="216"/>
      <c r="E74" s="220"/>
      <c r="F74" s="144"/>
    </row>
    <row r="75" spans="1:7" ht="18.75" hidden="1" customHeight="1">
      <c r="A75" s="59">
        <f>+A74+1</f>
        <v>27</v>
      </c>
      <c r="B75" s="12" t="s">
        <v>65</v>
      </c>
      <c r="C75" s="370"/>
      <c r="D75" s="216"/>
      <c r="E75" s="220"/>
      <c r="F75" s="144"/>
    </row>
    <row r="76" spans="1:7">
      <c r="A76" s="28"/>
      <c r="B76" s="81" t="s">
        <v>29</v>
      </c>
      <c r="C76" s="372"/>
      <c r="D76" s="421">
        <f>SUM(D36,D39:D45,D49:D72,D74:D75)</f>
        <v>103000.93000000001</v>
      </c>
      <c r="E76" s="220" t="s">
        <v>352</v>
      </c>
      <c r="F76" s="452">
        <f>+D33-D76</f>
        <v>-5.0000000002910383E-2</v>
      </c>
      <c r="G76" s="453"/>
    </row>
    <row r="77" spans="1:7" ht="37.5" customHeight="1">
      <c r="B77" s="53"/>
      <c r="C77" s="43"/>
      <c r="F77" s="144"/>
    </row>
    <row r="78" spans="1:7" ht="26.25" hidden="1" customHeight="1">
      <c r="B78" s="199" t="s">
        <v>2</v>
      </c>
      <c r="C78" s="215"/>
      <c r="D78" s="213" t="s">
        <v>327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326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view="pageBreakPreview" topLeftCell="A67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206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206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+_xlfn.SINGLE('Ekamut-caxs'!A13)</f>
        <v xml:space="preserve">«Երևանի հ․109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288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10804.800000000001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10805.1</v>
      </c>
      <c r="D19" s="386"/>
      <c r="E19" s="458" t="s">
        <v>206</v>
      </c>
      <c r="F19" s="458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99891.680000000008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89107.8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81.13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81.13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v>3</v>
      </c>
      <c r="B25" s="223" t="str">
        <f>+'Ekamut-caxs'!B21</f>
        <v>Դրամաշնորհներ բյուջեից, որից՝</v>
      </c>
      <c r="C25" s="132">
        <f>SUM(C26:C28)</f>
        <v>10702.75</v>
      </c>
      <c r="D25" s="219"/>
      <c r="E25" s="53"/>
      <c r="F25" s="28"/>
      <c r="G25" s="28"/>
    </row>
    <row r="26" spans="1:7" s="366" customFormat="1" ht="15.75" customHeight="1">
      <c r="A26" s="354"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6869.75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3233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v>600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C36+C79+C92</f>
        <v>105155.03000000001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99306.530000000013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75586.600000000006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240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+'Ekamut-caxs'!B38</f>
        <v>պարգևատրման գծով</v>
      </c>
      <c r="C39" s="356">
        <f>+'Ekamut-caxs'!D38</f>
        <v>4793.7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11843.099999999999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2567.3000000000002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2378.3000000000002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458.9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55.9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456.90000000000003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30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0.6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+'Ekamut-caxs'!B48</f>
        <v>ինտերնետ կապ</v>
      </c>
      <c r="C49" s="357">
        <f>+'Ekamut-caxs'!D48</f>
        <v>426.3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1176</v>
      </c>
      <c r="D51" s="219"/>
      <c r="E51" s="53"/>
      <c r="F51" s="28"/>
      <c r="G51" s="28"/>
    </row>
    <row r="52" spans="1:7" s="40" customFormat="1" ht="18" customHeight="1">
      <c r="A52" s="34">
        <v>10</v>
      </c>
      <c r="B52" s="223" t="str">
        <f>+'Ekamut-caxs'!B51</f>
        <v>Գրասենյակային ապրանքների գծով</v>
      </c>
      <c r="C52" s="132">
        <f>+'Ekamut-caxs'!D51</f>
        <v>227.3</v>
      </c>
      <c r="D52" s="219"/>
      <c r="E52" s="53"/>
      <c r="F52" s="28"/>
      <c r="G52" s="28"/>
    </row>
    <row r="53" spans="1:7" s="40" customFormat="1" ht="18" customHeight="1">
      <c r="A53" s="34">
        <f t="shared" ref="A53:A73" si="2">+A52+1</f>
        <v>11</v>
      </c>
      <c r="B53" s="223" t="str">
        <f>+'Ekamut-caxs'!B52</f>
        <v>Փոքրարժեք կամ արագամաշ առարկաների գծով</v>
      </c>
      <c r="C53" s="132">
        <f>+'Ekamut-caxs'!D52</f>
        <v>870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1340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129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900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85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v>18</v>
      </c>
      <c r="B62" s="223" t="str">
        <f>+'Ekamut-caxs'!B61</f>
        <v>Համակարգիչների տեխնիկական սպասարկման գծով</v>
      </c>
      <c r="C62" s="132">
        <f>+'Ekamut-caxs'!D61</f>
        <v>16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81.13</v>
      </c>
      <c r="D67" s="219"/>
      <c r="E67" s="53"/>
      <c r="F67" s="28"/>
      <c r="G67" s="28"/>
    </row>
    <row r="68" spans="1:7" s="40" customFormat="1" ht="18" customHeight="1">
      <c r="A68" s="34">
        <v>22</v>
      </c>
      <c r="B68" s="223" t="str">
        <f>+'Ekamut-caxs'!B67</f>
        <v>Ծառերի էտման գծով</v>
      </c>
      <c r="C68" s="132">
        <f>+'Ekamut-caxs'!D67</f>
        <v>620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+'Ekamut-caxs'!B68</f>
        <v>Հրշեջ անվտանգության ծառայության գծով</v>
      </c>
      <c r="C69" s="131">
        <f>+'Ekamut-caxs'!D68</f>
        <v>64.8</v>
      </c>
      <c r="D69" s="219"/>
      <c r="E69" s="53"/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+'Ekamut-caxs'!B69</f>
        <v>Միջոցառումնորի կազմակերպման գծով</v>
      </c>
      <c r="C70" s="131">
        <f>+'Ekamut-caxs'!D69</f>
        <v>100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26</v>
      </c>
      <c r="B72" s="223" t="str">
        <f>+'Ekamut-caxs'!B71</f>
        <v>Կրակմարիչների լիցքավորում</v>
      </c>
      <c r="C72" s="132">
        <f>+'Ekamut-caxs'!D71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27.1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27.200000000000003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27.300000000000004</v>
      </c>
      <c r="B76" s="355" t="s">
        <v>80</v>
      </c>
      <c r="C76" s="357">
        <f>+'Ekamut-caxs'!D74</f>
        <v>0</v>
      </c>
      <c r="D76" s="363"/>
      <c r="E76" s="364"/>
      <c r="F76" s="365"/>
      <c r="G76" s="365"/>
    </row>
    <row r="77" spans="1:7" s="40" customFormat="1" ht="18" customHeight="1">
      <c r="A77" s="34">
        <v>25</v>
      </c>
      <c r="B77" s="223" t="s">
        <v>36</v>
      </c>
      <c r="C77" s="132">
        <f>+'Deb. ev kreditor'!D59-'Deb. ev kreditor'!D55</f>
        <v>0.2999999999992724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C80+C88</f>
        <v>764.4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SUM(C81:C87)</f>
        <v>764.4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5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customHeight="1">
      <c r="A82" s="354">
        <v>1.1000000000000001</v>
      </c>
      <c r="B82" s="355" t="s">
        <v>83</v>
      </c>
      <c r="C82" s="356">
        <v>290.7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1.2000000000000002</v>
      </c>
      <c r="B83" s="355" t="s">
        <v>84</v>
      </c>
      <c r="C83" s="356">
        <v>308.7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1.3000000000000003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v>1.3</v>
      </c>
      <c r="B86" s="355" t="s">
        <v>332</v>
      </c>
      <c r="C86" s="356"/>
      <c r="D86" s="363"/>
      <c r="E86" s="364"/>
      <c r="F86" s="365"/>
      <c r="G86" s="365"/>
    </row>
    <row r="87" spans="1:7" s="366" customFormat="1" ht="15.75" customHeight="1">
      <c r="A87" s="354">
        <v>1.3</v>
      </c>
      <c r="B87" s="355" t="s">
        <v>345</v>
      </c>
      <c r="C87" s="356">
        <v>165</v>
      </c>
      <c r="D87" s="363"/>
      <c r="E87" s="364" t="s">
        <v>270</v>
      </c>
      <c r="F87" s="365"/>
      <c r="G87" s="365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6" customFormat="1" ht="15.75" hidden="1" customHeight="1">
      <c r="A89" s="354">
        <f>+A88+0.1</f>
        <v>2.1</v>
      </c>
      <c r="B89" s="355" t="s">
        <v>59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2.2000000000000002</v>
      </c>
      <c r="B90" s="355" t="s">
        <v>58</v>
      </c>
      <c r="C90" s="356"/>
      <c r="D90" s="363"/>
      <c r="E90" s="364"/>
      <c r="F90" s="365"/>
      <c r="G90" s="365"/>
    </row>
    <row r="91" spans="1:7" s="366" customFormat="1" ht="15.75" hidden="1" customHeight="1">
      <c r="A91" s="354">
        <f>+A90+0.1</f>
        <v>2.3000000000000003</v>
      </c>
      <c r="B91" s="355" t="s">
        <v>48</v>
      </c>
      <c r="C91" s="356"/>
      <c r="D91" s="363"/>
      <c r="E91" s="364"/>
      <c r="F91" s="365"/>
      <c r="G91" s="365"/>
    </row>
    <row r="92" spans="1:7" s="41" customFormat="1" ht="34.5">
      <c r="A92" s="27" t="s">
        <v>55</v>
      </c>
      <c r="B92" s="385" t="s">
        <v>139</v>
      </c>
      <c r="C92" s="133">
        <f>SUM(C93:C94)</f>
        <v>5084.1000000000004</v>
      </c>
      <c r="D92" s="387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5084.1000000000004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4" t="s">
        <v>37</v>
      </c>
      <c r="B95" s="385" t="s">
        <v>38</v>
      </c>
      <c r="C95" s="133">
        <f>C19+C20-C35</f>
        <v>5541.75</v>
      </c>
      <c r="D95" s="219" t="s">
        <v>352</v>
      </c>
      <c r="E95" s="458" t="s">
        <v>184</v>
      </c>
      <c r="F95" s="458"/>
      <c r="G95" s="140"/>
    </row>
    <row r="96" spans="1:7" s="41" customFormat="1" ht="30" customHeight="1">
      <c r="A96" s="388"/>
      <c r="B96" s="389"/>
      <c r="E96" s="394"/>
      <c r="F96" s="50"/>
      <c r="G96" s="50"/>
    </row>
    <row r="97" spans="1:7" s="5" customFormat="1" ht="17.25" hidden="1">
      <c r="B97" s="390" t="s">
        <v>2</v>
      </c>
      <c r="C97" s="217" t="s">
        <v>327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1"/>
      <c r="E98" s="367"/>
      <c r="F98" s="43"/>
      <c r="G98" s="43"/>
    </row>
    <row r="99" spans="1:7" s="2" customFormat="1" ht="17.25" hidden="1">
      <c r="B99" s="392" t="s">
        <v>6</v>
      </c>
      <c r="C99" s="217" t="s">
        <v>326</v>
      </c>
      <c r="D99" s="217"/>
      <c r="E99" s="41"/>
      <c r="F99" s="43"/>
      <c r="G99" s="43"/>
    </row>
    <row r="100" spans="1:7" s="2" customFormat="1" ht="12" hidden="1" customHeight="1">
      <c r="B100" s="379"/>
      <c r="C100" s="214"/>
      <c r="D100" s="391"/>
      <c r="E100" s="367"/>
      <c r="F100" s="43"/>
      <c r="G100" s="43"/>
    </row>
    <row r="101" spans="1:7" s="2" customFormat="1" hidden="1">
      <c r="B101" s="379"/>
      <c r="C101" s="42"/>
      <c r="D101" s="42"/>
      <c r="E101" s="42"/>
      <c r="F101" s="43"/>
      <c r="G101" s="43"/>
    </row>
    <row r="102" spans="1:7" s="231" customFormat="1" ht="17.25">
      <c r="B102" s="393" t="s">
        <v>200</v>
      </c>
      <c r="D102" s="232" t="s">
        <v>215</v>
      </c>
    </row>
    <row r="103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8" zoomScaleSheetLayoutView="100" workbookViewId="0">
      <selection activeCell="B45" sqref="B4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հ․109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289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SUM(C7:C8,C11,C14:C17,C20:C22)</f>
        <v>109402.4</v>
      </c>
      <c r="D6" s="142">
        <f>SUM(D7:D8,D11,D14:D17,D20:D22)</f>
        <v>102360.5</v>
      </c>
      <c r="E6" s="142">
        <f t="shared" ref="E6:E64" si="0">D6-C6</f>
        <v>-7041.8999999999942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96149.7</v>
      </c>
      <c r="D7" s="135">
        <f>+'Ekamut-caxs'!D17</f>
        <v>89107.8</v>
      </c>
      <c r="E7" s="135">
        <f t="shared" si="0"/>
        <v>-7041.8999999999942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9543.5</v>
      </c>
      <c r="D11" s="135">
        <f>SUM(D12:D13)</f>
        <v>9543.5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4449.3999999999996</v>
      </c>
      <c r="D12" s="125">
        <v>4449.3999999999996</v>
      </c>
      <c r="E12" s="135">
        <f t="shared" si="0"/>
        <v>0</v>
      </c>
      <c r="F12" s="125"/>
    </row>
    <row r="13" spans="1:18" s="75" customFormat="1" ht="17.25">
      <c r="A13" s="18">
        <v>2.2000000000000002</v>
      </c>
      <c r="B13" s="188" t="str">
        <f>+'Ekamut-caxs'!B23</f>
        <v>զինծառայողների երեխաների գծով</v>
      </c>
      <c r="C13" s="125">
        <v>5094.1000000000004</v>
      </c>
      <c r="D13" s="125">
        <v>5094.1000000000004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3694.7</v>
      </c>
      <c r="D17" s="137">
        <f>SUM(D18:D19)</f>
        <v>3694.7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3.1</v>
      </c>
      <c r="B18" s="403" t="str">
        <f>+'Ekamut-caxs'!B28</f>
        <v xml:space="preserve">ոչ ընթացիկ </v>
      </c>
      <c r="C18" s="125">
        <v>3694.7</v>
      </c>
      <c r="D18" s="126">
        <f>+'Ekamut-caxs'!D28</f>
        <v>3694.7</v>
      </c>
      <c r="E18" s="126">
        <f t="shared" si="0"/>
        <v>0</v>
      </c>
      <c r="F18" s="125"/>
    </row>
    <row r="19" spans="1:18" ht="16.5">
      <c r="A19" s="34">
        <v>3.2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4.2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4</v>
      </c>
      <c r="B21" s="174" t="s">
        <v>335</v>
      </c>
      <c r="C21" s="136">
        <v>14.5</v>
      </c>
      <c r="D21" s="134">
        <v>14.5</v>
      </c>
      <c r="E21" s="134"/>
      <c r="F21" s="125"/>
    </row>
    <row r="22" spans="1:18" s="31" customFormat="1" ht="17.25" hidden="1">
      <c r="A22" s="34">
        <v>11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31" t="s">
        <v>134</v>
      </c>
      <c r="C23" s="428">
        <f>SUM(C24,C27:C33,C37:C60,C62:C63)</f>
        <v>109402.4</v>
      </c>
      <c r="D23" s="143">
        <f>SUM(D24,D27:D33,D37:D60,D62:D63)</f>
        <v>103000.93000000001</v>
      </c>
      <c r="E23" s="142">
        <f t="shared" si="0"/>
        <v>-6401.4699999999866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76009.7</v>
      </c>
      <c r="D24" s="137">
        <f>+'Ekamut-caxs'!D36</f>
        <v>75586.600000000006</v>
      </c>
      <c r="E24" s="135">
        <f t="shared" si="0"/>
        <v>-423.09999999999127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0</v>
      </c>
      <c r="D25" s="138">
        <f>+'Ekamut-caxs'!D37</f>
        <v>240</v>
      </c>
      <c r="E25" s="126">
        <f>D25-C25</f>
        <v>240</v>
      </c>
      <c r="F25" s="125" t="s">
        <v>336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>
        <v>0</v>
      </c>
      <c r="D26" s="125">
        <f>+'Ekamut-caxs'!D38</f>
        <v>4793.7</v>
      </c>
      <c r="E26" s="127">
        <f>D26-C26</f>
        <v>4793.7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19744.599999999999</v>
      </c>
      <c r="D27" s="137">
        <f>+'Ekamut-caxs'!D39</f>
        <v>11843.099999999999</v>
      </c>
      <c r="E27" s="135">
        <f t="shared" si="0"/>
        <v>-7901.5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2506.3000000000002</v>
      </c>
      <c r="D28" s="137">
        <f>+'Ekamut-caxs'!D40</f>
        <v>2567.3000000000002</v>
      </c>
      <c r="E28" s="135">
        <f t="shared" si="0"/>
        <v>61</v>
      </c>
      <c r="F28" s="125" t="s">
        <v>337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1921</v>
      </c>
      <c r="D29" s="137">
        <f>+'Ekamut-caxs'!D41</f>
        <v>2378.3000000000002</v>
      </c>
      <c r="E29" s="135">
        <f t="shared" si="0"/>
        <v>457.30000000000018</v>
      </c>
      <c r="F29" s="125" t="s">
        <v>337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535.20000000000005</v>
      </c>
      <c r="D30" s="137">
        <f>+'Ekamut-caxs'!D42</f>
        <v>458.9</v>
      </c>
      <c r="E30" s="135">
        <f t="shared" si="0"/>
        <v>-76.300000000000068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55.9</v>
      </c>
      <c r="D31" s="137">
        <f>+'Ekamut-caxs'!D43</f>
        <v>55.9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441.6</v>
      </c>
      <c r="D33" s="137">
        <f>SUM(D34:D36)</f>
        <v>456.90000000000003</v>
      </c>
      <c r="E33" s="135">
        <f t="shared" si="0"/>
        <v>15.300000000000011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3" t="str">
        <f>+'Ekamut-caxs'!B46</f>
        <v>բաժանորդային վճար</v>
      </c>
      <c r="C34" s="125">
        <v>30</v>
      </c>
      <c r="D34" s="138">
        <f>+'Ekamut-caxs'!D46</f>
        <v>30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3" t="str">
        <f>+'Ekamut-caxs'!B47</f>
        <v>րոպեավճար</v>
      </c>
      <c r="C35" s="125">
        <v>0.6</v>
      </c>
      <c r="D35" s="138">
        <f>+'Ekamut-caxs'!D47</f>
        <v>0.6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3" t="str">
        <f>+'Ekamut-caxs'!B48</f>
        <v>ինտերնետ կապ</v>
      </c>
      <c r="C36" s="125">
        <v>411</v>
      </c>
      <c r="D36" s="138">
        <f>+'Ekamut-caxs'!D48</f>
        <v>426.3</v>
      </c>
      <c r="E36" s="126">
        <f t="shared" si="0"/>
        <v>15.300000000000011</v>
      </c>
      <c r="F36" s="125" t="s">
        <v>338</v>
      </c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>
        <v>0</v>
      </c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1176</v>
      </c>
      <c r="D38" s="137">
        <f>+'Ekamut-caxs'!D50</f>
        <v>1176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223.2</v>
      </c>
      <c r="D39" s="137">
        <f>+'Ekamut-caxs'!D51</f>
        <v>227.3</v>
      </c>
      <c r="E39" s="135">
        <f t="shared" si="0"/>
        <v>4.1000000000000227</v>
      </c>
      <c r="F39" s="125" t="s">
        <v>339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870</v>
      </c>
      <c r="D40" s="137">
        <f>+'Ekamut-caxs'!D52</f>
        <v>870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27">
      <c r="A41" s="34">
        <f t="shared" si="4"/>
        <v>13</v>
      </c>
      <c r="B41" s="174" t="str">
        <f>+'Ekamut-caxs'!B53</f>
        <v>Ուսումնական նյութերի գծով</v>
      </c>
      <c r="C41" s="136">
        <v>310</v>
      </c>
      <c r="D41" s="137">
        <f>+'Ekamut-caxs'!D53</f>
        <v>1340</v>
      </c>
      <c r="E41" s="135">
        <f t="shared" si="0"/>
        <v>1030</v>
      </c>
      <c r="F41" s="125" t="s">
        <v>344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169</v>
      </c>
      <c r="D43" s="137">
        <f>+'Ekamut-caxs'!D55</f>
        <v>129</v>
      </c>
      <c r="E43" s="135">
        <f t="shared" si="0"/>
        <v>-40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5.5">
      <c r="A44" s="34">
        <f t="shared" si="4"/>
        <v>16</v>
      </c>
      <c r="B44" s="174" t="str">
        <f>+'Ekamut-caxs'!B56</f>
        <v>Ընթացիկ վերանորոգման գծով</v>
      </c>
      <c r="C44" s="134">
        <v>150</v>
      </c>
      <c r="D44" s="137">
        <f>+'Ekamut-caxs'!D56</f>
        <v>900</v>
      </c>
      <c r="E44" s="135">
        <f t="shared" si="0"/>
        <v>750</v>
      </c>
      <c r="F44" s="449" t="s">
        <v>340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108.6</v>
      </c>
      <c r="D45" s="137">
        <f>+'Ekamut-caxs'!D57</f>
        <v>85</v>
      </c>
      <c r="E45" s="135">
        <f>D45-C45</f>
        <v>-23.599999999999994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16</v>
      </c>
      <c r="D49" s="137">
        <f>+'Ekamut-caxs'!D61</f>
        <v>16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117</v>
      </c>
      <c r="D50" s="137">
        <f>+'Ekamut-caxs'!D62</f>
        <v>112</v>
      </c>
      <c r="E50" s="135">
        <f t="shared" si="0"/>
        <v>-5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>
        <v>3</v>
      </c>
      <c r="D51" s="137">
        <f>+'Ekamut-caxs'!D63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>
        <v>8.8000000000000007</v>
      </c>
      <c r="D52" s="137">
        <f>+'Ekamut-caxs'!D64</f>
        <v>0</v>
      </c>
      <c r="E52" s="135">
        <f t="shared" si="5"/>
        <v>-8.8000000000000007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>
        <v>0</v>
      </c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72</v>
      </c>
      <c r="D54" s="137">
        <f>+'Ekamut-caxs'!D66</f>
        <v>81.13</v>
      </c>
      <c r="E54" s="135">
        <f t="shared" si="5"/>
        <v>9.1299999999999955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690</v>
      </c>
      <c r="D55" s="137">
        <f>+'Ekamut-caxs'!D67</f>
        <v>620</v>
      </c>
      <c r="E55" s="135">
        <f t="shared" si="5"/>
        <v>-70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Հրշեջ անվտանգության ծառայության գծով</v>
      </c>
      <c r="C56" s="134">
        <v>64.8</v>
      </c>
      <c r="D56" s="136">
        <f>+'Ekamut-caxs'!D68</f>
        <v>64.8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+'Ekamut-caxs'!B69</f>
        <v>Միջոցառումնորի կազմակերպման գծով</v>
      </c>
      <c r="C57" s="134">
        <v>100</v>
      </c>
      <c r="D57" s="136">
        <f>+'Ekamut-caxs'!D69</f>
        <v>100</v>
      </c>
      <c r="E57" s="134">
        <f t="shared" si="5"/>
        <v>0</v>
      </c>
      <c r="F57" s="134"/>
      <c r="G57" s="31" t="s">
        <v>322</v>
      </c>
    </row>
    <row r="58" spans="1:18" s="31" customFormat="1" ht="17.25">
      <c r="A58" s="34">
        <f t="shared" si="4"/>
        <v>30</v>
      </c>
      <c r="B58" s="174" t="str">
        <f>+'Ekamut-caxs'!B70</f>
        <v>Դուրսգրվող գույքի վերագնահատման գծով</v>
      </c>
      <c r="C58" s="134">
        <v>100</v>
      </c>
      <c r="D58" s="136">
        <f>+'Ekamut-caxs'!D70</f>
        <v>0</v>
      </c>
      <c r="E58" s="134">
        <f>D58-C58</f>
        <v>-100</v>
      </c>
      <c r="F58" s="229"/>
    </row>
    <row r="59" spans="1:18" s="31" customFormat="1" ht="17.25">
      <c r="A59" s="34">
        <f t="shared" si="4"/>
        <v>31</v>
      </c>
      <c r="B59" s="174" t="str">
        <f>+'Ekamut-caxs'!B71</f>
        <v>Կրակմարիչների լիցքավորում</v>
      </c>
      <c r="C59" s="134">
        <v>50</v>
      </c>
      <c r="D59" s="136">
        <f>+'Ekamut-caxs'!D71</f>
        <v>0</v>
      </c>
      <c r="E59" s="134">
        <f>D59-C59</f>
        <v>-50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v>3694.7</v>
      </c>
      <c r="D60" s="137">
        <f>+'Ekamut-caxs'!D72</f>
        <v>3694.7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3" t="str">
        <f>+'Ekamut-caxs'!B73</f>
        <v>պայմանով (անհատույց) ստացված</v>
      </c>
      <c r="C61" s="127">
        <v>3694.7</v>
      </c>
      <c r="D61" s="138">
        <f>+'Ekamut-caxs'!D73</f>
        <v>3694.7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>
        <v>30</v>
      </c>
      <c r="D62" s="137">
        <f>+'Ekamut-caxs'!D74</f>
        <v>0</v>
      </c>
      <c r="E62" s="135">
        <f t="shared" si="5"/>
        <v>-30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>
        <v>0</v>
      </c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2" t="s">
        <v>76</v>
      </c>
      <c r="C64" s="173">
        <f>C6-C23</f>
        <v>0</v>
      </c>
      <c r="D64" s="142">
        <f>D6-D23</f>
        <v>-640.43000000000757</v>
      </c>
      <c r="E64" s="142">
        <f t="shared" si="0"/>
        <v>-640.43000000000757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61" t="s">
        <v>327</v>
      </c>
      <c r="E66" s="461"/>
      <c r="F66" s="63"/>
    </row>
    <row r="67" spans="1:18" s="10" customFormat="1" ht="9.75" customHeight="1">
      <c r="A67" s="58"/>
      <c r="B67" s="423"/>
      <c r="C67" s="87"/>
      <c r="D67" s="460" t="s">
        <v>5</v>
      </c>
      <c r="E67" s="460"/>
      <c r="F67" s="406"/>
    </row>
    <row r="68" spans="1:18" s="10" customFormat="1" ht="24.75" customHeight="1">
      <c r="A68" s="58"/>
      <c r="B68" s="422" t="s">
        <v>6</v>
      </c>
      <c r="C68" s="64"/>
      <c r="D68" s="461" t="s">
        <v>326</v>
      </c>
      <c r="E68" s="461"/>
      <c r="F68" s="63"/>
    </row>
    <row r="69" spans="1:18" s="10" customFormat="1" ht="11.25" customHeight="1">
      <c r="A69" s="58"/>
      <c r="B69" s="85"/>
      <c r="C69" s="87"/>
      <c r="D69" s="460" t="s">
        <v>5</v>
      </c>
      <c r="E69" s="460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64" zoomScaleSheetLayoutView="100" workbookViewId="0">
      <selection activeCell="B45" sqref="B4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հ․109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290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10805.1</v>
      </c>
      <c r="D6" s="128">
        <v>10805.1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SUM(C8:C9,C12,C16:C22)</f>
        <v>106293.2</v>
      </c>
      <c r="D7" s="133">
        <f>SUM(D8:D9,D12,D16:D22)</f>
        <v>106374.33</v>
      </c>
      <c r="E7" s="133">
        <f>D7-C7</f>
        <v>81.130000000004657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96149.7</v>
      </c>
      <c r="D8" s="132">
        <v>96149.7</v>
      </c>
      <c r="E8" s="132">
        <f>D8-C8</f>
        <v>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81.13</v>
      </c>
      <c r="E9" s="132">
        <f t="shared" ref="E9:E16" si="1">D9-C9</f>
        <v>81.13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hidden="1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81.13</v>
      </c>
      <c r="E10" s="358">
        <f t="shared" si="1"/>
        <v>81.13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10143.5</v>
      </c>
      <c r="D12" s="132">
        <f>SUM(D13:D15)</f>
        <v>10143.5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v>2.1</v>
      </c>
      <c r="B13" s="355" t="str">
        <f>+'Dramakan hosqer'!B26</f>
        <v>կրթության առանձնահատուկ պայմանների կարիք ունեցող երեխաների գծով</v>
      </c>
      <c r="C13" s="356">
        <v>4449.3999999999996</v>
      </c>
      <c r="D13" s="357">
        <v>4449.3999999999996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v>2.2000000000000002</v>
      </c>
      <c r="B14" s="355" t="str">
        <f>+'Dramakan hosqer'!B27</f>
        <v>զինծառայողների երեխաների գծով</v>
      </c>
      <c r="C14" s="356">
        <v>5094.1000000000004</v>
      </c>
      <c r="D14" s="357">
        <v>5094.1000000000004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2.3000000000000003</v>
      </c>
      <c r="B15" s="355" t="str">
        <f>+'Dramakan hosqer'!B28</f>
        <v>հիմնական միջոցների ձեռքբերման գծով</v>
      </c>
      <c r="C15" s="356">
        <v>600</v>
      </c>
      <c r="D15" s="357">
        <v>600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/>
      <c r="D16" s="132"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/>
      <c r="B21" s="223"/>
      <c r="C21" s="131"/>
      <c r="D21" s="132"/>
      <c r="E21" s="132"/>
      <c r="F21" s="131"/>
      <c r="G21" s="5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32" customFormat="1" ht="18.75" hidden="1" customHeight="1">
      <c r="A22" s="34">
        <v>10</v>
      </c>
      <c r="B22" s="223" t="str">
        <f>+'Dramakan hosqer'!B34</f>
        <v>Այլ եկամուտներ</v>
      </c>
      <c r="C22" s="131"/>
      <c r="D22" s="132">
        <f>+'Dramakan hosqer'!C34</f>
        <v>0</v>
      </c>
      <c r="E22" s="132">
        <f>D22-C22</f>
        <v>0</v>
      </c>
      <c r="F22" s="131"/>
      <c r="G22" s="52" t="s">
        <v>305</v>
      </c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7"/>
      <c r="S22" s="67"/>
      <c r="T22" s="67"/>
    </row>
    <row r="23" spans="1:20" s="13" customFormat="1" ht="34.5">
      <c r="A23" s="8" t="s">
        <v>33</v>
      </c>
      <c r="B23" s="385" t="s">
        <v>79</v>
      </c>
      <c r="C23" s="128">
        <f>+C24+C67+C79</f>
        <v>107934.7</v>
      </c>
      <c r="D23" s="133">
        <f>+D24+D67+D79</f>
        <v>105155.03000000001</v>
      </c>
      <c r="E23" s="133">
        <f t="shared" si="0"/>
        <v>-2779.6699999999837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13" customFormat="1" ht="17.25">
      <c r="A24" s="9" t="s">
        <v>53</v>
      </c>
      <c r="B24" s="385" t="s">
        <v>56</v>
      </c>
      <c r="C24" s="128">
        <f>SUM(C25,C28:C34,C38:C61,C65:C66)</f>
        <v>105693.5</v>
      </c>
      <c r="D24" s="133">
        <f>SUM(D25,D28:D34,D38:D61,D65:D66)</f>
        <v>99306.530000000013</v>
      </c>
      <c r="E24" s="133">
        <f t="shared" si="0"/>
        <v>-6386.9699999999866</v>
      </c>
      <c r="F24" s="128"/>
      <c r="G24" s="71"/>
      <c r="H24" s="59"/>
      <c r="I24" s="59"/>
      <c r="J24" s="59"/>
      <c r="K24" s="59"/>
      <c r="L24" s="59"/>
      <c r="M24" s="59"/>
      <c r="N24" s="65"/>
      <c r="O24" s="65"/>
      <c r="P24" s="65"/>
      <c r="Q24" s="65"/>
      <c r="R24" s="65"/>
      <c r="S24" s="65"/>
      <c r="T24" s="65"/>
    </row>
    <row r="25" spans="1:20" s="32" customFormat="1" ht="18.75" customHeight="1">
      <c r="A25" s="34">
        <v>1</v>
      </c>
      <c r="B25" s="223" t="str">
        <f>+'Dramakan hosqer'!B37</f>
        <v>Աշխատավարձի գծով, որից՝</v>
      </c>
      <c r="C25" s="131">
        <v>76009.7</v>
      </c>
      <c r="D25" s="132">
        <f>+'Dramakan hosqer'!C37</f>
        <v>75586.600000000006</v>
      </c>
      <c r="E25" s="132">
        <f t="shared" si="0"/>
        <v>-423.09999999999127</v>
      </c>
      <c r="F25" s="131"/>
      <c r="G25" s="5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7"/>
      <c r="S25" s="67"/>
      <c r="T25" s="67"/>
    </row>
    <row r="26" spans="1:20" s="362" customFormat="1" ht="18" customHeight="1">
      <c r="A26" s="354">
        <f>+A25+0.1</f>
        <v>1.1000000000000001</v>
      </c>
      <c r="B26" s="355" t="str">
        <f>+'Dramakan hosqer'!B38</f>
        <v>վճարովի ծառայության գծով</v>
      </c>
      <c r="C26" s="356">
        <v>0</v>
      </c>
      <c r="D26" s="357">
        <f>+'Dramakan hosqer'!C38</f>
        <v>240</v>
      </c>
      <c r="E26" s="358">
        <f t="shared" si="0"/>
        <v>240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62" customFormat="1" ht="18" hidden="1" customHeight="1">
      <c r="A27" s="354">
        <f>+A26+0.1</f>
        <v>1.2000000000000002</v>
      </c>
      <c r="B27" s="355" t="str">
        <f>+'Dramakan hosqer'!B39</f>
        <v>պարգևատրման գծով</v>
      </c>
      <c r="C27" s="356">
        <v>0</v>
      </c>
      <c r="D27" s="357">
        <f>+'Dramakan hosqer'!C39</f>
        <v>4793.7</v>
      </c>
      <c r="E27" s="358">
        <f t="shared" si="0"/>
        <v>4793.7</v>
      </c>
      <c r="F27" s="359"/>
      <c r="G27" s="360"/>
      <c r="H27" s="346"/>
      <c r="I27" s="346"/>
      <c r="J27" s="346"/>
      <c r="K27" s="346"/>
      <c r="L27" s="346"/>
      <c r="M27" s="346"/>
      <c r="N27" s="361"/>
      <c r="O27" s="361"/>
      <c r="P27" s="361"/>
      <c r="Q27" s="361"/>
      <c r="R27" s="361"/>
      <c r="S27" s="361"/>
      <c r="T27" s="361"/>
    </row>
    <row r="28" spans="1:20" s="32" customFormat="1" ht="18.75" customHeight="1">
      <c r="A28" s="34">
        <f>+A25+1</f>
        <v>2</v>
      </c>
      <c r="B28" s="223" t="str">
        <f>+'Dramakan hosqer'!B40</f>
        <v>Սննդի գծով</v>
      </c>
      <c r="C28" s="131">
        <v>19744.599999999999</v>
      </c>
      <c r="D28" s="132">
        <f>+'Dramakan hosqer'!C40</f>
        <v>11843.099999999999</v>
      </c>
      <c r="E28" s="132">
        <f t="shared" si="0"/>
        <v>-7901.5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>+A28+1</f>
        <v>3</v>
      </c>
      <c r="B29" s="223" t="str">
        <f>+'Dramakan hosqer'!B41</f>
        <v>Ջեռուցման գծով</v>
      </c>
      <c r="C29" s="131">
        <v>2506.3000000000002</v>
      </c>
      <c r="D29" s="132">
        <f>+'Dramakan hosqer'!C41</f>
        <v>2567.3000000000002</v>
      </c>
      <c r="E29" s="132">
        <f t="shared" si="0"/>
        <v>61</v>
      </c>
      <c r="F29" s="131" t="s">
        <v>337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4" si="3">+A29+1</f>
        <v>4</v>
      </c>
      <c r="B30" s="223" t="str">
        <f>+'Dramakan hosqer'!B42</f>
        <v>Էլեկտրաէներգիայի գծով</v>
      </c>
      <c r="C30" s="131">
        <v>1921</v>
      </c>
      <c r="D30" s="132">
        <f>+'Dramakan hosqer'!C42</f>
        <v>2378.3000000000002</v>
      </c>
      <c r="E30" s="132">
        <f t="shared" si="0"/>
        <v>457.30000000000018</v>
      </c>
      <c r="F30" s="131" t="s">
        <v>337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5</v>
      </c>
      <c r="B31" s="223" t="str">
        <f>+'Dramakan hosqer'!B43</f>
        <v>Ջրմուղ-կոյուղու գծով</v>
      </c>
      <c r="C31" s="131">
        <v>520.70000000000005</v>
      </c>
      <c r="D31" s="132">
        <f>+'Dramakan hosqer'!C43</f>
        <v>458.9</v>
      </c>
      <c r="E31" s="132">
        <f t="shared" si="0"/>
        <v>-61.800000000000068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6</v>
      </c>
      <c r="B32" s="223" t="str">
        <f>+'Dramakan hosqer'!B44</f>
        <v>Աղբահանության գծով</v>
      </c>
      <c r="C32" s="131">
        <v>55.9</v>
      </c>
      <c r="D32" s="132">
        <f>+'Dramakan hosqer'!C44</f>
        <v>55.9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7</v>
      </c>
      <c r="B33" s="223" t="str">
        <f>+'Dramakan hosqer'!B45</f>
        <v>Ախտաբանության գծով</v>
      </c>
      <c r="C33" s="131">
        <v>60</v>
      </c>
      <c r="D33" s="132">
        <f>+'Dramakan hosqer'!C45</f>
        <v>60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2" customFormat="1" ht="18.75" customHeight="1">
      <c r="A34" s="34">
        <f t="shared" si="3"/>
        <v>8</v>
      </c>
      <c r="B34" s="223" t="str">
        <f>+'Dramakan hosqer'!B46</f>
        <v>Կապի գծով, այդ թվում`</v>
      </c>
      <c r="C34" s="131">
        <f>SUM(C35:C37)</f>
        <v>441.6</v>
      </c>
      <c r="D34" s="132">
        <f>SUM(D35:D37)</f>
        <v>456.90000000000003</v>
      </c>
      <c r="E34" s="132">
        <f t="shared" si="0"/>
        <v>15.300000000000011</v>
      </c>
      <c r="F34" s="131"/>
      <c r="G34" s="52"/>
      <c r="H34" s="62"/>
      <c r="I34" s="62"/>
      <c r="J34" s="62"/>
      <c r="K34" s="62"/>
      <c r="L34" s="62"/>
      <c r="M34" s="62"/>
      <c r="N34" s="67"/>
      <c r="O34" s="67"/>
      <c r="P34" s="67"/>
      <c r="Q34" s="67"/>
      <c r="R34" s="67"/>
      <c r="S34" s="67"/>
      <c r="T34" s="67"/>
    </row>
    <row r="35" spans="1:20" s="362" customFormat="1" ht="18" customHeight="1">
      <c r="A35" s="354">
        <f t="shared" ref="A35:A37" si="4">+A34+0.1</f>
        <v>8.1</v>
      </c>
      <c r="B35" s="355" t="str">
        <f>+'Dramakan hosqer'!B47</f>
        <v>բաժանորդային վճար</v>
      </c>
      <c r="C35" s="356">
        <v>30</v>
      </c>
      <c r="D35" s="357">
        <f>+'Dramakan hosqer'!C47</f>
        <v>30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8.1999999999999993</v>
      </c>
      <c r="B36" s="355" t="str">
        <f>+'Dramakan hosqer'!B48</f>
        <v>րոպեավճար</v>
      </c>
      <c r="C36" s="356">
        <v>0.6</v>
      </c>
      <c r="D36" s="357">
        <f>+'Dramakan hosqer'!C48</f>
        <v>0.6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62" customFormat="1" ht="18" customHeight="1">
      <c r="A37" s="354">
        <f t="shared" si="4"/>
        <v>8.2999999999999989</v>
      </c>
      <c r="B37" s="355" t="str">
        <f>+'Dramakan hosqer'!B49</f>
        <v>ինտերնետ կապ</v>
      </c>
      <c r="C37" s="356">
        <v>411</v>
      </c>
      <c r="D37" s="357">
        <f>+'Dramakan hosqer'!C49</f>
        <v>426.3</v>
      </c>
      <c r="E37" s="358">
        <f t="shared" si="0"/>
        <v>15.300000000000011</v>
      </c>
      <c r="F37" s="359" t="s">
        <v>341</v>
      </c>
      <c r="G37" s="360"/>
      <c r="H37" s="346"/>
      <c r="I37" s="346"/>
      <c r="J37" s="346"/>
      <c r="K37" s="346"/>
      <c r="L37" s="346"/>
      <c r="M37" s="346"/>
      <c r="N37" s="361"/>
      <c r="O37" s="361"/>
      <c r="P37" s="361"/>
      <c r="Q37" s="361"/>
      <c r="R37" s="361"/>
      <c r="S37" s="361"/>
      <c r="T37" s="361"/>
    </row>
    <row r="38" spans="1:20" s="32" customFormat="1" ht="18.75" customHeight="1">
      <c r="A38" s="34">
        <f>+A34+1</f>
        <v>9</v>
      </c>
      <c r="B38" s="223" t="str">
        <f>+'Dramakan hosqer'!B50</f>
        <v>Բանկային ծառայության գծով</v>
      </c>
      <c r="C38" s="131">
        <v>0</v>
      </c>
      <c r="D38" s="132">
        <f>+'Dramakan hosqer'!C50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>+A38+1</f>
        <v>10</v>
      </c>
      <c r="B39" s="223" t="str">
        <f>+'Dramakan hosqer'!B51</f>
        <v>Տնտեսական ապրանքների գծով</v>
      </c>
      <c r="C39" s="131">
        <v>1176</v>
      </c>
      <c r="D39" s="132">
        <f>+'Dramakan hosqer'!C51</f>
        <v>1176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ref="A40:A61" si="5">+A39+1</f>
        <v>11</v>
      </c>
      <c r="B40" s="223" t="str">
        <f>+'Dramakan hosqer'!B52</f>
        <v>Գրասենյակային ապրանքների գծով</v>
      </c>
      <c r="C40" s="131">
        <v>223.2</v>
      </c>
      <c r="D40" s="132">
        <f>+'Dramakan hosqer'!C52</f>
        <v>227.3</v>
      </c>
      <c r="E40" s="132">
        <f t="shared" si="0"/>
        <v>4.1000000000000227</v>
      </c>
      <c r="F40" s="131" t="s">
        <v>342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hosqer'!B53</f>
        <v>Փոքրարժեք կամ արագամաշ առարկաների գծով</v>
      </c>
      <c r="C41" s="131">
        <v>870</v>
      </c>
      <c r="D41" s="132">
        <f>+'Dramakan hosqer'!C53</f>
        <v>870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24.6" customHeight="1">
      <c r="A42" s="34">
        <f t="shared" si="5"/>
        <v>13</v>
      </c>
      <c r="B42" s="223" t="str">
        <f>+'Dramakan hosqer'!B54</f>
        <v>Ուսումնական նյութերի գծով</v>
      </c>
      <c r="C42" s="131">
        <v>310</v>
      </c>
      <c r="D42" s="132">
        <f>+'Dramakan hosqer'!C54</f>
        <v>1340</v>
      </c>
      <c r="E42" s="132">
        <f t="shared" si="0"/>
        <v>1030</v>
      </c>
      <c r="F42" s="451" t="s">
        <v>351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hosqer'!B55</f>
        <v>Դեղորայքի գծով</v>
      </c>
      <c r="C43" s="131">
        <v>50</v>
      </c>
      <c r="D43" s="132">
        <f>+'Dramakan hosqer'!C55</f>
        <v>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hosqer'!B56</f>
        <v>Բուժ.ծառայության գծով</v>
      </c>
      <c r="C44" s="131">
        <v>169</v>
      </c>
      <c r="D44" s="132">
        <f>+'Dramakan hosqer'!C56</f>
        <v>129</v>
      </c>
      <c r="E44" s="132">
        <f t="shared" si="0"/>
        <v>-40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hosqer'!B57</f>
        <v>Ընթացիկ վերանորոգման գծով</v>
      </c>
      <c r="C45" s="131">
        <v>150</v>
      </c>
      <c r="D45" s="132">
        <f>+'Dramakan hosqer'!C57</f>
        <v>900</v>
      </c>
      <c r="E45" s="132">
        <f t="shared" si="0"/>
        <v>750</v>
      </c>
      <c r="F45" s="450" t="s">
        <v>343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3" t="str">
        <f>+'Dramakan hosqer'!B58</f>
        <v>Ջեռուցման համակարգի սպասարկման գծով</v>
      </c>
      <c r="C46" s="131">
        <v>108.6</v>
      </c>
      <c r="D46" s="132">
        <f>+'Dramakan hosqer'!C58</f>
        <v>85</v>
      </c>
      <c r="E46" s="132">
        <f t="shared" si="0"/>
        <v>-23.599999999999994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hosqer'!B59</f>
        <v>Կաթսայատան սպասարկման գծով</v>
      </c>
      <c r="C47" s="131">
        <v>0</v>
      </c>
      <c r="D47" s="132">
        <f>+'Dramakan hosqer'!C59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f t="shared" si="5"/>
        <v>19</v>
      </c>
      <c r="B48" s="223" t="str">
        <f>+'Dramakan hosqer'!B60</f>
        <v>Սպասարկման և կոմունալ համավճարների գծով</v>
      </c>
      <c r="C48" s="131">
        <v>0</v>
      </c>
      <c r="D48" s="132">
        <f>+'Dramakan hosqer'!C60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18</v>
      </c>
      <c r="B49" s="223" t="str">
        <f>+'Dramakan hosqer'!B61</f>
        <v>Գնումների համակարգողի ծառայության գծով</v>
      </c>
      <c r="C49" s="131">
        <v>125</v>
      </c>
      <c r="D49" s="132">
        <f>+'Dramakan hosqer'!C61</f>
        <v>125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hosqer'!B62</f>
        <v>Համակարգիչների տեխնիկական սպասարկման գծով</v>
      </c>
      <c r="C50" s="131">
        <v>16</v>
      </c>
      <c r="D50" s="132">
        <f>+'Dramakan hosqer'!C62</f>
        <v>16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hosqer'!B63</f>
        <v>Համակարգչային ծրագրի և կայքի սպասարկման գծով</v>
      </c>
      <c r="C51" s="131">
        <v>117</v>
      </c>
      <c r="D51" s="132">
        <f>+'Dramakan hosqer'!C63</f>
        <v>112</v>
      </c>
      <c r="E51" s="132">
        <f t="shared" si="0"/>
        <v>-5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21</v>
      </c>
      <c r="B52" s="223" t="str">
        <f>+'Dramakan hosqer'!B64</f>
        <v>էլ․ստորագրության գծով</v>
      </c>
      <c r="C52" s="131">
        <v>3</v>
      </c>
      <c r="D52" s="132">
        <f>+'Dramakan hosqer'!C64</f>
        <v>3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22</v>
      </c>
      <c r="B53" s="223" t="str">
        <f>+'Dramakan hosqer'!B65</f>
        <v>Հայտարարության գծով</v>
      </c>
      <c r="C53" s="131">
        <v>8.8000000000000007</v>
      </c>
      <c r="D53" s="132">
        <f>+'Dramakan hosqer'!C65</f>
        <v>0</v>
      </c>
      <c r="E53" s="132">
        <f t="shared" si="0"/>
        <v>-8.8000000000000007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23</v>
      </c>
      <c r="B54" s="223" t="str">
        <f>+'Dramakan hosqer'!B66</f>
        <v>Բաժանորդագրության գծով</v>
      </c>
      <c r="C54" s="131">
        <v>0</v>
      </c>
      <c r="D54" s="132">
        <f>+'Dramakan hosqer'!C66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24</v>
      </c>
      <c r="B55" s="223" t="str">
        <f>+'Dramakan hosqer'!B67</f>
        <v>Վերապատրաստման գծով</v>
      </c>
      <c r="C55" s="131">
        <v>72</v>
      </c>
      <c r="D55" s="132">
        <f>+'Dramakan hosqer'!C67</f>
        <v>81.13</v>
      </c>
      <c r="E55" s="132">
        <f t="shared" si="0"/>
        <v>9.1299999999999955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>
        <f t="shared" si="5"/>
        <v>25</v>
      </c>
      <c r="B56" s="223" t="str">
        <f>+'Dramakan hosqer'!B68</f>
        <v>Ծառերի էտման գծով</v>
      </c>
      <c r="C56" s="131">
        <v>690</v>
      </c>
      <c r="D56" s="132">
        <f>+'Dramakan hosqer'!C68</f>
        <v>620</v>
      </c>
      <c r="E56" s="132">
        <f t="shared" si="0"/>
        <v>-70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26</v>
      </c>
      <c r="B57" s="223" t="str">
        <f>+'Dramakan hosqer'!B69</f>
        <v>Հրշեջ անվտանգության ծառայության գծով</v>
      </c>
      <c r="C57" s="131">
        <v>64.8</v>
      </c>
      <c r="D57" s="131">
        <f>+'Dramakan hosqer'!C69</f>
        <v>64.8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27</v>
      </c>
      <c r="B58" s="223" t="str">
        <f>+'Dramakan hosqer'!B70</f>
        <v>Միջոցառումնորի կազմակերպման գծով</v>
      </c>
      <c r="C58" s="131">
        <v>100</v>
      </c>
      <c r="D58" s="131">
        <f>+'Dramakan hosqer'!C70</f>
        <v>100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28</v>
      </c>
      <c r="B59" s="223" t="str">
        <f>+'Dramakan hosqer'!B71</f>
        <v>Դուրսգրվող գույքի վերագնահատման գծով</v>
      </c>
      <c r="C59" s="131">
        <v>100</v>
      </c>
      <c r="D59" s="132">
        <f>+'Dramakan hosqer'!C71</f>
        <v>0</v>
      </c>
      <c r="E59" s="132">
        <f>D59-C59</f>
        <v>-100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29</v>
      </c>
      <c r="B60" s="223" t="str">
        <f>+'Dramakan hosqer'!B72</f>
        <v>Կրակմարիչների լիցքավորում</v>
      </c>
      <c r="C60" s="131">
        <v>50</v>
      </c>
      <c r="D60" s="132">
        <f>+'Dramakan hosqer'!C72</f>
        <v>0</v>
      </c>
      <c r="E60" s="132">
        <f>D60-C60</f>
        <v>-50</v>
      </c>
      <c r="F60" s="131"/>
      <c r="G60" s="52" t="s">
        <v>269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30</v>
      </c>
      <c r="B61" s="223" t="str">
        <f>+'Dramakan hosqer'!B73</f>
        <v>Հարկային պարտավորությունների գծով, այդ թվում՝</v>
      </c>
      <c r="C61" s="131">
        <f>SUM(C62:C64)</f>
        <v>30</v>
      </c>
      <c r="D61" s="132">
        <f>SUM(D62:D64)</f>
        <v>0</v>
      </c>
      <c r="E61" s="132">
        <f>D61-C61</f>
        <v>-30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2" customFormat="1" ht="18" hidden="1" customHeight="1">
      <c r="A62" s="354">
        <f>+A61+0.1</f>
        <v>30.1</v>
      </c>
      <c r="B62" s="355" t="str">
        <f>+'Dramakan hosqer'!B74</f>
        <v>շահութահարկի գծով</v>
      </c>
      <c r="C62" s="356"/>
      <c r="D62" s="357">
        <f>+'Dramakan hosqer'!C74</f>
        <v>0</v>
      </c>
      <c r="E62" s="358">
        <f>D62-C62</f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ref="A63:A64" si="6">+A62+0.1</f>
        <v>30.200000000000003</v>
      </c>
      <c r="B63" s="355">
        <v>1</v>
      </c>
      <c r="C63" s="356"/>
      <c r="D63" s="357">
        <f>+'Dramakan hosqer'!C75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62" customFormat="1" ht="18" customHeight="1">
      <c r="A64" s="354">
        <f t="shared" si="6"/>
        <v>30.300000000000004</v>
      </c>
      <c r="B64" s="355" t="str">
        <f>+'Dramakan hosqer'!B76</f>
        <v xml:space="preserve">չփոխհատուցվող հարկերի գծով </v>
      </c>
      <c r="C64" s="356">
        <v>30</v>
      </c>
      <c r="D64" s="357">
        <f>+'Dramakan hosqer'!C76</f>
        <v>0</v>
      </c>
      <c r="E64" s="358">
        <f t="shared" si="0"/>
        <v>-30</v>
      </c>
      <c r="F64" s="359"/>
      <c r="G64" s="360"/>
      <c r="H64" s="346"/>
      <c r="I64" s="346"/>
      <c r="J64" s="346"/>
      <c r="K64" s="346"/>
      <c r="L64" s="346"/>
      <c r="M64" s="346"/>
      <c r="N64" s="361"/>
      <c r="O64" s="361"/>
      <c r="P64" s="361"/>
      <c r="Q64" s="361"/>
      <c r="R64" s="361"/>
      <c r="S64" s="361"/>
      <c r="T64" s="361"/>
    </row>
    <row r="65" spans="1:20" s="32" customFormat="1" ht="18.75" customHeight="1">
      <c r="A65" s="34">
        <f>+A61+1</f>
        <v>31</v>
      </c>
      <c r="B65" s="223" t="str">
        <f>+'Dramakan hosqer'!B77</f>
        <v>Կրեդիտորական պարտքի մարման գծով</v>
      </c>
      <c r="C65" s="131">
        <v>0.3</v>
      </c>
      <c r="D65" s="132">
        <f>+'Dramakan hosqer'!C77</f>
        <v>0.2999999999992724</v>
      </c>
      <c r="E65" s="132">
        <f t="shared" si="0"/>
        <v>-7.2758465918809634E-13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32</v>
      </c>
      <c r="B66" s="223" t="str">
        <f>+'Dramakan hosqer'!B78</f>
        <v>Այլ արտահոսքերի գծով</v>
      </c>
      <c r="C66" s="131"/>
      <c r="D66" s="132">
        <f>+'Dramakan hosqer'!C78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5" t="s">
        <v>57</v>
      </c>
      <c r="C67" s="128">
        <f>+C68+C75</f>
        <v>600</v>
      </c>
      <c r="D67" s="133">
        <f>+D68+D75</f>
        <v>764.4</v>
      </c>
      <c r="E67" s="133">
        <f t="shared" si="0"/>
        <v>164.39999999999998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hosqer'!B80</f>
        <v>Հիմնական միջոցների ձեռքբերում, այդ թվում՝</v>
      </c>
      <c r="C68" s="131">
        <f>SUM(C69:C74)</f>
        <v>600</v>
      </c>
      <c r="D68" s="132">
        <f>SUM(D69:D74)</f>
        <v>764.4</v>
      </c>
      <c r="E68" s="132">
        <f t="shared" si="0"/>
        <v>164.39999999999998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2" customFormat="1" ht="18" hidden="1" customHeight="1">
      <c r="A69" s="354">
        <f>+A68+0.1</f>
        <v>1.1000000000000001</v>
      </c>
      <c r="B69" s="355" t="str">
        <f>+'Dramakan hosqer'!B81</f>
        <v>գրասենյակային և տնտեսական գույք</v>
      </c>
      <c r="C69" s="356"/>
      <c r="D69" s="357">
        <f>+'Dramakan hosqer'!C81</f>
        <v>0</v>
      </c>
      <c r="E69" s="358">
        <f t="shared" ref="E69:E82" si="7"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>+A69+0.1</f>
        <v>1.2000000000000002</v>
      </c>
      <c r="B70" s="355" t="str">
        <f>+'Dramakan hosqer'!B82</f>
        <v>համակարգչային սարքավորումներ / տեխնիկա</v>
      </c>
      <c r="C70" s="356">
        <v>300</v>
      </c>
      <c r="D70" s="357">
        <v>290.7</v>
      </c>
      <c r="E70" s="358">
        <f>D70-C70</f>
        <v>-9.3000000000000114</v>
      </c>
      <c r="F70" s="359" t="s">
        <v>333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ref="A71:A72" si="8">+A70+0.1</f>
        <v>1.3000000000000003</v>
      </c>
      <c r="B71" s="355" t="str">
        <f>+'Dramakan hosqer'!B83</f>
        <v>մեքենաներ և սարքավորումներ</v>
      </c>
      <c r="C71" s="356">
        <v>300</v>
      </c>
      <c r="D71" s="357">
        <v>308.7</v>
      </c>
      <c r="E71" s="358">
        <f t="shared" si="7"/>
        <v>8.6999999999999886</v>
      </c>
      <c r="F71" s="359" t="s">
        <v>333</v>
      </c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1.4000000000000004</v>
      </c>
      <c r="B72" s="355" t="str">
        <f>+'Dramakan hosqer'!B84</f>
        <v>սպորտային գույք</v>
      </c>
      <c r="C72" s="356"/>
      <c r="D72" s="357">
        <f>+'Dramakan hosqer'!C84</f>
        <v>0</v>
      </c>
      <c r="E72" s="358">
        <f t="shared" si="7"/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v>1.4</v>
      </c>
      <c r="B73" s="355" t="s">
        <v>345</v>
      </c>
      <c r="C73" s="356"/>
      <c r="D73" s="357">
        <v>165</v>
      </c>
      <c r="E73" s="358">
        <f>D73-C73</f>
        <v>165</v>
      </c>
      <c r="F73" s="359" t="s">
        <v>346</v>
      </c>
      <c r="G73" s="360"/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62" customFormat="1" ht="18" customHeight="1">
      <c r="A74" s="354">
        <v>1.5</v>
      </c>
      <c r="B74" s="355" t="s">
        <v>332</v>
      </c>
      <c r="C74" s="356"/>
      <c r="D74" s="357"/>
      <c r="E74" s="358">
        <f>D74-C74</f>
        <v>0</v>
      </c>
      <c r="F74" s="359" t="s">
        <v>334</v>
      </c>
      <c r="G74" s="360" t="s">
        <v>119</v>
      </c>
      <c r="H74" s="346"/>
      <c r="I74" s="346"/>
      <c r="J74" s="346"/>
      <c r="K74" s="346"/>
      <c r="L74" s="346"/>
      <c r="M74" s="346"/>
      <c r="N74" s="361"/>
      <c r="O74" s="361"/>
      <c r="P74" s="361"/>
      <c r="Q74" s="361"/>
      <c r="R74" s="361"/>
      <c r="S74" s="361"/>
      <c r="T74" s="361"/>
    </row>
    <row r="75" spans="1:20" s="39" customFormat="1" ht="34.5" hidden="1">
      <c r="A75" s="38">
        <v>2</v>
      </c>
      <c r="B75" s="430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2" customFormat="1" ht="18" hidden="1" customHeight="1">
      <c r="A76" s="354">
        <f>+A75+0.1</f>
        <v>2.1</v>
      </c>
      <c r="B76" s="355" t="str">
        <f>+'Dramakan hosqer'!B89</f>
        <v>ամրացված գույքի (շենք)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2.2000000000000002</v>
      </c>
      <c r="B77" s="355" t="str">
        <f>+'Dramakan hosqer'!B90</f>
        <v>հիմնական միջոցի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62" customFormat="1" ht="18" hidden="1" customHeight="1">
      <c r="A78" s="354">
        <f>+A77+0.1</f>
        <v>2.3000000000000003</v>
      </c>
      <c r="B78" s="355" t="str">
        <f>+'Dramakan hosqer'!B91</f>
        <v>նախագծանախահաշվային փաստաթղթերի գծով</v>
      </c>
      <c r="C78" s="356"/>
      <c r="D78" s="357">
        <f>+'Dramakan hosqer'!C91</f>
        <v>0</v>
      </c>
      <c r="E78" s="358">
        <f t="shared" si="7"/>
        <v>0</v>
      </c>
      <c r="F78" s="359"/>
      <c r="G78" s="360"/>
      <c r="H78" s="346"/>
      <c r="I78" s="346"/>
      <c r="J78" s="346"/>
      <c r="K78" s="346"/>
      <c r="L78" s="346"/>
      <c r="M78" s="346"/>
      <c r="N78" s="361"/>
      <c r="O78" s="361"/>
      <c r="P78" s="361"/>
      <c r="Q78" s="361"/>
      <c r="R78" s="361"/>
      <c r="S78" s="361"/>
      <c r="T78" s="361"/>
    </row>
    <row r="79" spans="1:20" s="32" customFormat="1" ht="34.5">
      <c r="A79" s="79" t="s">
        <v>55</v>
      </c>
      <c r="B79" s="385" t="s">
        <v>139</v>
      </c>
      <c r="C79" s="128">
        <f>SUM(C80:C81)</f>
        <v>1641.2</v>
      </c>
      <c r="D79" s="133">
        <f>SUM(D80:D81)</f>
        <v>5084.1000000000004</v>
      </c>
      <c r="E79" s="133">
        <f t="shared" si="7"/>
        <v>3442.9000000000005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>
        <v>1</v>
      </c>
      <c r="B80" s="174" t="str">
        <f>+'Dramakan hosqer'!B93</f>
        <v>Սննդի գծով</v>
      </c>
      <c r="C80" s="131">
        <v>1641.2</v>
      </c>
      <c r="D80" s="132">
        <f>+'Dramakan hosqer'!C93</f>
        <v>5084.1000000000004</v>
      </c>
      <c r="E80" s="131">
        <f>D80-C80</f>
        <v>3442.9000000000005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5" t="s">
        <v>38</v>
      </c>
      <c r="C82" s="128">
        <f>C6+C7-C23</f>
        <v>9163.6000000000058</v>
      </c>
      <c r="D82" s="133">
        <f>D6+D7-D23</f>
        <v>12024.399999999994</v>
      </c>
      <c r="E82" s="133">
        <f t="shared" si="7"/>
        <v>2860.7999999999884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90" t="s">
        <v>2</v>
      </c>
      <c r="C84" s="87"/>
      <c r="D84" s="464" t="s">
        <v>329</v>
      </c>
      <c r="E84" s="461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5"/>
      <c r="D85" s="463" t="s">
        <v>90</v>
      </c>
      <c r="E85" s="463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6" t="s">
        <v>6</v>
      </c>
      <c r="C86" s="87"/>
      <c r="D86" s="461" t="s">
        <v>326</v>
      </c>
      <c r="E86" s="461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63" t="s">
        <v>90</v>
      </c>
      <c r="E87" s="463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7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45" sqref="B4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5" t="s">
        <v>66</v>
      </c>
      <c r="B1" s="465"/>
      <c r="C1" s="465"/>
      <c r="D1" s="465"/>
      <c r="E1" s="46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6" t="str">
        <f>+'Ekamut-caxs'!A13:D13</f>
        <v xml:space="preserve">«Երևանի հ․109 մսուր-մանկապարտեզ» ՀՈԱԿ-ի </v>
      </c>
      <c r="B2" s="467"/>
      <c r="C2" s="467"/>
      <c r="D2" s="467"/>
      <c r="E2" s="46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8" t="s">
        <v>142</v>
      </c>
      <c r="B3" s="468"/>
      <c r="C3" s="468"/>
      <c r="D3" s="468"/>
      <c r="E3" s="46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9" t="s">
        <v>291</v>
      </c>
      <c r="B4" s="469"/>
      <c r="C4" s="469"/>
      <c r="D4" s="469"/>
      <c r="E4" s="46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0" t="s">
        <v>147</v>
      </c>
      <c r="B7" s="471"/>
      <c r="C7" s="47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385.3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68.900000000000006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289.7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14.9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3.3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8.5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385.3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0" t="s">
        <v>172</v>
      </c>
      <c r="B35" s="471"/>
      <c r="C35" s="47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0.3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11122.4</v>
      </c>
      <c r="E54" s="21"/>
      <c r="F54" s="145">
        <f>SUM(D36:D53)</f>
        <v>0.3</v>
      </c>
      <c r="G54" s="145">
        <f>+D59-D54-F54</f>
        <v>-7.2758465918809634E-13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11122.4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11122.699999999999</v>
      </c>
      <c r="E59" s="116"/>
      <c r="F59" s="303">
        <f>+D59-D55</f>
        <v>0.2999999999992724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10805.1</v>
      </c>
      <c r="D62" s="472" t="s">
        <v>175</v>
      </c>
      <c r="E62" s="47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4" t="s">
        <v>325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5" t="s">
        <v>90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4" t="s">
        <v>326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90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B45" sqref="B4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հ․109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132</v>
      </c>
      <c r="L5" s="485"/>
      <c r="M5" s="485"/>
    </row>
    <row r="6" spans="1:13" s="242" customFormat="1" ht="51" customHeight="1">
      <c r="A6" s="484"/>
      <c r="B6" s="484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3745</v>
      </c>
      <c r="D7" s="245">
        <v>538156.5</v>
      </c>
      <c r="E7" s="247">
        <v>4095</v>
      </c>
      <c r="F7" s="247">
        <f>IF((E7&lt;10000), E7*143.7, E7*107.1)</f>
        <v>588451.5</v>
      </c>
      <c r="G7" s="439">
        <v>5280</v>
      </c>
      <c r="H7" s="440">
        <v>273374.40000000002</v>
      </c>
      <c r="I7" s="246">
        <v>5100</v>
      </c>
      <c r="J7" s="247">
        <v>264148</v>
      </c>
      <c r="K7" s="246">
        <v>295</v>
      </c>
      <c r="L7" s="247">
        <v>37.200000000000003</v>
      </c>
      <c r="M7" s="247">
        <f t="shared" ref="M7:M18" si="0">+L7*200.47</f>
        <v>7457.4840000000004</v>
      </c>
    </row>
    <row r="8" spans="1:13" ht="19.5" customHeight="1">
      <c r="A8" s="243">
        <v>2</v>
      </c>
      <c r="B8" s="244" t="s">
        <v>96</v>
      </c>
      <c r="C8" s="245">
        <v>2997</v>
      </c>
      <c r="D8" s="245">
        <v>430668.9</v>
      </c>
      <c r="E8" s="247">
        <v>3620</v>
      </c>
      <c r="F8" s="247">
        <f t="shared" ref="F8:F18" si="1">IF((E8&lt;10000), E8*143.7, E8*107.1)</f>
        <v>520193.99999999994</v>
      </c>
      <c r="G8" s="439">
        <v>4460</v>
      </c>
      <c r="H8" s="440">
        <v>229921</v>
      </c>
      <c r="I8" s="246">
        <v>4960</v>
      </c>
      <c r="J8" s="247">
        <v>257461</v>
      </c>
      <c r="K8" s="246">
        <v>31</v>
      </c>
      <c r="L8" s="246">
        <v>57</v>
      </c>
      <c r="M8" s="247">
        <f t="shared" si="0"/>
        <v>11426.789999999999</v>
      </c>
    </row>
    <row r="9" spans="1:13" ht="19.5" customHeight="1">
      <c r="A9" s="243">
        <v>3</v>
      </c>
      <c r="B9" s="244" t="s">
        <v>97</v>
      </c>
      <c r="C9" s="245">
        <v>2470</v>
      </c>
      <c r="D9" s="245">
        <v>354939</v>
      </c>
      <c r="E9" s="247">
        <v>2275</v>
      </c>
      <c r="F9" s="247">
        <f t="shared" si="1"/>
        <v>326917.5</v>
      </c>
      <c r="G9" s="439">
        <v>3720</v>
      </c>
      <c r="H9" s="440">
        <v>189946</v>
      </c>
      <c r="I9" s="246">
        <v>4700</v>
      </c>
      <c r="J9" s="247">
        <v>242956</v>
      </c>
      <c r="K9" s="246">
        <v>113</v>
      </c>
      <c r="L9" s="246">
        <v>64</v>
      </c>
      <c r="M9" s="247">
        <f t="shared" si="0"/>
        <v>12830.08</v>
      </c>
    </row>
    <row r="10" spans="1:13" ht="19.5" customHeight="1">
      <c r="A10" s="243">
        <v>4</v>
      </c>
      <c r="B10" s="244" t="s">
        <v>98</v>
      </c>
      <c r="C10" s="249">
        <v>373</v>
      </c>
      <c r="D10" s="249">
        <v>53600</v>
      </c>
      <c r="E10" s="247">
        <v>236</v>
      </c>
      <c r="F10" s="247">
        <f t="shared" si="1"/>
        <v>33913.199999999997</v>
      </c>
      <c r="G10" s="439">
        <v>1780</v>
      </c>
      <c r="H10" s="247">
        <v>88194</v>
      </c>
      <c r="I10" s="246">
        <v>4020</v>
      </c>
      <c r="J10" s="247">
        <v>208390</v>
      </c>
      <c r="K10" s="246">
        <v>112</v>
      </c>
      <c r="L10" s="246">
        <v>59</v>
      </c>
      <c r="M10" s="247">
        <f t="shared" si="0"/>
        <v>11827.73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9">
        <v>1660</v>
      </c>
      <c r="H11" s="247">
        <v>82577</v>
      </c>
      <c r="I11" s="246">
        <v>2500</v>
      </c>
      <c r="J11" s="247">
        <v>127900</v>
      </c>
      <c r="K11" s="246">
        <v>113</v>
      </c>
      <c r="L11" s="246">
        <v>63</v>
      </c>
      <c r="M11" s="247">
        <f t="shared" si="0"/>
        <v>12629.61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9">
        <v>1020</v>
      </c>
      <c r="H12" s="247">
        <v>48350</v>
      </c>
      <c r="I12" s="246">
        <v>2700</v>
      </c>
      <c r="J12" s="247">
        <v>138196</v>
      </c>
      <c r="K12" s="246">
        <v>115</v>
      </c>
      <c r="L12" s="246">
        <v>73</v>
      </c>
      <c r="M12" s="247">
        <f t="shared" si="0"/>
        <v>14634.31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9">
        <v>1340</v>
      </c>
      <c r="H13" s="247">
        <v>65463</v>
      </c>
      <c r="I13" s="246">
        <v>3080</v>
      </c>
      <c r="J13" s="247">
        <v>158518</v>
      </c>
      <c r="K13" s="246">
        <v>116</v>
      </c>
      <c r="L13" s="246">
        <v>803</v>
      </c>
      <c r="M13" s="247">
        <f>+L13*200.47</f>
        <v>160977.41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9">
        <v>680</v>
      </c>
      <c r="H14" s="247">
        <v>30366</v>
      </c>
      <c r="I14" s="246">
        <v>1540</v>
      </c>
      <c r="J14" s="247">
        <v>76559</v>
      </c>
      <c r="K14" s="246">
        <v>115</v>
      </c>
      <c r="L14" s="246">
        <v>132</v>
      </c>
      <c r="M14" s="247">
        <f t="shared" si="0"/>
        <v>26462.04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9">
        <v>1920</v>
      </c>
      <c r="H15" s="247">
        <v>96882</v>
      </c>
      <c r="I15" s="246">
        <v>2407</v>
      </c>
      <c r="J15" s="247">
        <v>122680</v>
      </c>
      <c r="K15" s="246">
        <v>120</v>
      </c>
      <c r="L15" s="246">
        <v>214</v>
      </c>
      <c r="M15" s="247">
        <f t="shared" si="0"/>
        <v>42900.58</v>
      </c>
    </row>
    <row r="16" spans="1:13" ht="19.5" customHeight="1">
      <c r="A16" s="243">
        <v>10</v>
      </c>
      <c r="B16" s="250" t="s">
        <v>104</v>
      </c>
      <c r="C16" s="249">
        <v>714</v>
      </c>
      <c r="D16" s="249">
        <v>102601.8</v>
      </c>
      <c r="E16" s="247"/>
      <c r="F16" s="247">
        <f t="shared" si="1"/>
        <v>0</v>
      </c>
      <c r="G16" s="246">
        <v>3540</v>
      </c>
      <c r="H16" s="247">
        <v>182719</v>
      </c>
      <c r="I16" s="246">
        <v>3610</v>
      </c>
      <c r="J16" s="247">
        <v>186757</v>
      </c>
      <c r="K16" s="246">
        <v>115</v>
      </c>
      <c r="L16" s="246">
        <v>203</v>
      </c>
      <c r="M16" s="247">
        <f t="shared" si="0"/>
        <v>40695.409999999996</v>
      </c>
    </row>
    <row r="17" spans="1:13" ht="19.5" customHeight="1">
      <c r="A17" s="243">
        <v>11</v>
      </c>
      <c r="B17" s="250" t="s">
        <v>105</v>
      </c>
      <c r="C17" s="249">
        <v>2897</v>
      </c>
      <c r="D17" s="249">
        <v>416298.9</v>
      </c>
      <c r="E17" s="247">
        <f>+C7</f>
        <v>3745</v>
      </c>
      <c r="F17" s="247">
        <f t="shared" si="1"/>
        <v>538156.5</v>
      </c>
      <c r="G17" s="248">
        <v>4680</v>
      </c>
      <c r="H17" s="249">
        <v>241886</v>
      </c>
      <c r="I17" s="246">
        <f>+G7</f>
        <v>5280</v>
      </c>
      <c r="J17" s="247">
        <f t="shared" ref="J17:J18" si="2">+I17*53.48</f>
        <v>282374.39999999997</v>
      </c>
      <c r="K17" s="246">
        <v>200</v>
      </c>
      <c r="L17" s="246">
        <f>+K7</f>
        <v>295</v>
      </c>
      <c r="M17" s="247">
        <f t="shared" si="0"/>
        <v>59138.65</v>
      </c>
    </row>
    <row r="18" spans="1:13" ht="19.5" customHeight="1">
      <c r="A18" s="243">
        <v>12</v>
      </c>
      <c r="B18" s="250" t="s">
        <v>106</v>
      </c>
      <c r="C18" s="249">
        <v>3895</v>
      </c>
      <c r="D18" s="249">
        <v>559711.5</v>
      </c>
      <c r="E18" s="247">
        <f>+C18</f>
        <v>3895</v>
      </c>
      <c r="F18" s="247">
        <f t="shared" si="1"/>
        <v>559711.5</v>
      </c>
      <c r="G18" s="248">
        <v>5840</v>
      </c>
      <c r="H18" s="249">
        <v>303923</v>
      </c>
      <c r="I18" s="246">
        <f>+G18</f>
        <v>5840</v>
      </c>
      <c r="J18" s="247">
        <f t="shared" si="2"/>
        <v>312323.19999999995</v>
      </c>
      <c r="K18" s="246">
        <v>289</v>
      </c>
      <c r="L18" s="246">
        <f>+K18</f>
        <v>289</v>
      </c>
      <c r="M18" s="247">
        <f t="shared" si="0"/>
        <v>57935.83</v>
      </c>
    </row>
    <row r="19" spans="1:13" ht="32.25" customHeight="1">
      <c r="A19" s="252"/>
      <c r="B19" s="239" t="s">
        <v>88</v>
      </c>
      <c r="C19" s="253">
        <f t="shared" ref="C19:K19" si="3">SUM(C7:C18)</f>
        <v>17091</v>
      </c>
      <c r="D19" s="254">
        <f t="shared" si="3"/>
        <v>2455976.6</v>
      </c>
      <c r="E19" s="253">
        <f t="shared" si="3"/>
        <v>17866</v>
      </c>
      <c r="F19" s="254">
        <f>SUM(F7:F18)</f>
        <v>2567344.2000000002</v>
      </c>
      <c r="G19" s="253">
        <f>SUM(G7:G18)</f>
        <v>35920</v>
      </c>
      <c r="H19" s="254">
        <f>SUM(H7:H18)</f>
        <v>1833601.4</v>
      </c>
      <c r="I19" s="253">
        <f>SUM(I7:I18)</f>
        <v>45737</v>
      </c>
      <c r="J19" s="254">
        <f>SUM(J7:J18)</f>
        <v>2378262.5999999996</v>
      </c>
      <c r="K19" s="253">
        <f t="shared" si="3"/>
        <v>1734</v>
      </c>
      <c r="L19" s="253">
        <f>SUM(L7:L18)</f>
        <v>2289.1999999999998</v>
      </c>
      <c r="M19" s="254">
        <f>SUM(M7:M18)</f>
        <v>458915.924</v>
      </c>
    </row>
    <row r="20" spans="1:13" ht="21.75" customHeight="1">
      <c r="B20" s="255"/>
      <c r="C20" s="256"/>
      <c r="D20" s="257"/>
      <c r="E20" s="256"/>
      <c r="F20" s="257">
        <f>ROUND(F19/1000,1)</f>
        <v>2567.3000000000002</v>
      </c>
      <c r="G20" s="256"/>
      <c r="H20" s="257"/>
      <c r="I20" s="256"/>
      <c r="J20" s="257">
        <f>ROUND(J19/1000,1)</f>
        <v>2378.3000000000002</v>
      </c>
      <c r="K20" s="256"/>
      <c r="L20" s="256"/>
      <c r="M20" s="257">
        <f>ROUND(M19/1000,1)</f>
        <v>458.9</v>
      </c>
    </row>
    <row r="21" spans="1:13" ht="33.75" customHeight="1" thickBot="1">
      <c r="B21" s="482" t="s">
        <v>228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2567.3000000000002</v>
      </c>
      <c r="G27" s="287" t="s">
        <v>229</v>
      </c>
      <c r="H27" s="285" t="s">
        <v>229</v>
      </c>
      <c r="I27" s="285" t="s">
        <v>229</v>
      </c>
      <c r="J27" s="286">
        <f>J20-J26</f>
        <v>2378.3000000000002</v>
      </c>
      <c r="K27" s="287" t="s">
        <v>229</v>
      </c>
      <c r="L27" s="285" t="s">
        <v>229</v>
      </c>
      <c r="M27" s="288">
        <f>M20-M26</f>
        <v>458.9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+'Ekamut-caxs'!D78</f>
        <v>Կ․Աղաջանյան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+'Ekamut-caxs'!D80</f>
        <v>Գ․Սարգսյան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7" t="s">
        <v>203</v>
      </c>
      <c r="J36" s="477"/>
      <c r="K36" s="302"/>
      <c r="L36" s="477" t="s">
        <v>232</v>
      </c>
      <c r="M36" s="477"/>
    </row>
    <row r="37" spans="3:13">
      <c r="C37" s="300"/>
      <c r="D37" s="300"/>
      <c r="E37" s="477" t="s">
        <v>202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45" sqref="B4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5" t="str">
        <f>+'Ekamut-caxs'!A13</f>
        <v xml:space="preserve">«Երևանի հ․109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68" t="s">
        <v>293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2" t="s">
        <v>140</v>
      </c>
      <c r="B5" s="492" t="s">
        <v>67</v>
      </c>
      <c r="C5" s="343"/>
      <c r="D5" s="493" t="s">
        <v>260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141</v>
      </c>
    </row>
    <row r="6" spans="1:17" ht="106.5" customHeight="1">
      <c r="A6" s="492"/>
      <c r="B6" s="492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491"/>
    </row>
    <row r="7" spans="1:17" ht="27.75" customHeight="1">
      <c r="A7" s="147">
        <v>1</v>
      </c>
      <c r="B7" s="176" t="s">
        <v>188</v>
      </c>
      <c r="C7" s="177">
        <v>58100</v>
      </c>
      <c r="D7" s="177">
        <v>11984.4</v>
      </c>
      <c r="E7" s="177"/>
      <c r="F7" s="177">
        <f>IF(E7&gt;0,C16, 0)</f>
        <v>0</v>
      </c>
      <c r="G7" s="177">
        <v>132.5</v>
      </c>
      <c r="H7" s="228">
        <v>200</v>
      </c>
      <c r="I7" s="177">
        <v>100</v>
      </c>
      <c r="J7" s="228">
        <v>240</v>
      </c>
      <c r="K7" s="177"/>
      <c r="L7" s="177">
        <v>4793.7</v>
      </c>
      <c r="M7" s="177"/>
      <c r="N7" s="178">
        <f>ROUND(SUM(C7:M7),1)</f>
        <v>75550.600000000006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36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36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75586.600000000006</v>
      </c>
    </row>
    <row r="10" spans="1:17" s="149" customFormat="1" ht="18.75" customHeight="1">
      <c r="B10" s="235">
        <v>5992.1</v>
      </c>
      <c r="C10" s="151">
        <f>+B10*2</f>
        <v>11984.2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8"/>
      <c r="L11" s="498"/>
      <c r="M11" s="498"/>
      <c r="N11" s="160"/>
    </row>
    <row r="12" spans="1:17" s="149" customFormat="1" ht="69" customHeight="1">
      <c r="B12" s="488" t="s">
        <v>196</v>
      </c>
      <c r="C12" s="489"/>
      <c r="D12" s="159"/>
      <c r="G12" s="123"/>
      <c r="H12" s="123"/>
      <c r="I12" s="488" t="s">
        <v>197</v>
      </c>
      <c r="J12" s="48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96" t="s">
        <v>327</v>
      </c>
      <c r="I18" s="496"/>
      <c r="J18" s="496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97" t="s">
        <v>90</v>
      </c>
      <c r="I19" s="497"/>
      <c r="J19" s="497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96" t="s">
        <v>326</v>
      </c>
      <c r="I20" s="496"/>
      <c r="J20" s="496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97" t="s">
        <v>90</v>
      </c>
      <c r="I21" s="497"/>
      <c r="J21" s="49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B45" sqref="B45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66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հ․109 մսուր-մանկապարտեզ» ՀՈԱԿ-ի </v>
      </c>
      <c r="B2" s="503"/>
      <c r="C2" s="503"/>
      <c r="D2" s="503"/>
    </row>
    <row r="3" spans="1:4" ht="39.75" customHeight="1">
      <c r="A3" s="503" t="s">
        <v>297</v>
      </c>
      <c r="B3" s="503"/>
      <c r="C3" s="503"/>
      <c r="D3" s="503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3</v>
      </c>
      <c r="D19" s="307">
        <f>SUM(D20:D24)</f>
        <v>90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>
        <v>1</v>
      </c>
      <c r="D22" s="309">
        <v>30</v>
      </c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2</v>
      </c>
      <c r="D25" s="307">
        <f>SUM(D26:D30)</f>
        <v>60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30</v>
      </c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8</v>
      </c>
      <c r="D31" s="307">
        <f>D7+D13+D19+D25</f>
        <v>230</v>
      </c>
    </row>
    <row r="34" spans="2:4" ht="17.25">
      <c r="B34" s="397" t="s">
        <v>2</v>
      </c>
      <c r="C34" s="499" t="s">
        <v>329</v>
      </c>
      <c r="D34" s="499"/>
    </row>
    <row r="35" spans="2:4" ht="15.75" customHeight="1">
      <c r="B35" s="398" t="s">
        <v>4</v>
      </c>
      <c r="C35" s="500" t="s">
        <v>5</v>
      </c>
      <c r="D35" s="500"/>
    </row>
    <row r="36" spans="2:4" ht="27" customHeight="1">
      <c r="B36" s="30" t="s">
        <v>6</v>
      </c>
      <c r="C36" s="499" t="s">
        <v>326</v>
      </c>
      <c r="D36" s="499"/>
    </row>
    <row r="37" spans="2:4">
      <c r="C37" s="501" t="s">
        <v>5</v>
      </c>
      <c r="D37" s="501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45" sqref="B4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5" t="s">
        <v>66</v>
      </c>
      <c r="B1" s="465"/>
      <c r="C1" s="465"/>
      <c r="D1" s="465"/>
      <c r="E1" s="465"/>
    </row>
    <row r="2" spans="1:13" ht="23.25" customHeight="1">
      <c r="A2" s="468" t="str">
        <f>+'Ekamut-caxs'!A13</f>
        <v xml:space="preserve">«Երևանի հ․109 մսուր-մանկապարտեզ» ՀՈԱԿ-ի </v>
      </c>
      <c r="B2" s="468"/>
      <c r="C2" s="468"/>
      <c r="D2" s="468"/>
      <c r="E2" s="468"/>
    </row>
    <row r="3" spans="1:13" ht="28.5" customHeight="1">
      <c r="A3" s="468" t="s">
        <v>328</v>
      </c>
      <c r="B3" s="468"/>
      <c r="C3" s="468"/>
      <c r="D3" s="468"/>
      <c r="E3" s="468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74147.600000000006</v>
      </c>
      <c r="D8" s="127"/>
      <c r="E8" s="127">
        <v>10777.4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8736.2000000000007</v>
      </c>
      <c r="D9" s="127">
        <v>95</v>
      </c>
      <c r="E9" s="127">
        <v>1513.1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90</v>
      </c>
      <c r="E10" s="409">
        <f>+M10</f>
        <v>2208</v>
      </c>
      <c r="F10" s="325">
        <v>11</v>
      </c>
      <c r="G10" s="326">
        <v>230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2208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90</v>
      </c>
      <c r="E11" s="409">
        <f>+M11</f>
        <v>2428.8000000000002</v>
      </c>
      <c r="F11" s="325">
        <v>12</v>
      </c>
      <c r="G11" s="331">
        <v>230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2428.8000000000002</v>
      </c>
    </row>
    <row r="12" spans="1:13" s="80" customFormat="1" ht="31.5" customHeight="1">
      <c r="A12" s="118"/>
      <c r="B12" s="334" t="s">
        <v>252</v>
      </c>
      <c r="C12" s="335">
        <f>ROUND(SUM(C8:C11),1)</f>
        <v>82883.8</v>
      </c>
      <c r="D12" s="335">
        <f>ROUND(SUM(D8:D11),1)</f>
        <v>275</v>
      </c>
      <c r="E12" s="335">
        <f>ROUND(SUM(E8:E11),1)</f>
        <v>16927.3</v>
      </c>
      <c r="F12" s="80">
        <f>76222.6+2*8820.7</f>
        <v>93864</v>
      </c>
    </row>
    <row r="14" spans="1:13" ht="51" customHeight="1">
      <c r="B14" s="506" t="s">
        <v>253</v>
      </c>
      <c r="C14" s="506"/>
      <c r="D14" s="506"/>
      <c r="E14" s="506"/>
    </row>
    <row r="19" spans="2:5" ht="20.25" customHeight="1">
      <c r="B19" s="74" t="s">
        <v>2</v>
      </c>
      <c r="C19" s="74"/>
      <c r="D19" s="504" t="s">
        <v>329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">
        <v>326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45" sqref="B4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66" t="str">
        <f>+'Ekamut-caxs'!A13</f>
        <v xml:space="preserve">«Երևանի հ․109 մսուր-մանկապարտեզ» ՀՈԱԿ-ի </v>
      </c>
      <c r="B2" s="466"/>
      <c r="C2" s="466"/>
      <c r="D2" s="466"/>
      <c r="E2" s="466"/>
      <c r="F2" s="466"/>
    </row>
    <row r="3" spans="1:6" ht="40.5" customHeight="1">
      <c r="A3" s="466" t="s">
        <v>299</v>
      </c>
      <c r="B3" s="466"/>
      <c r="C3" s="466"/>
      <c r="D3" s="466"/>
      <c r="E3" s="466"/>
      <c r="F3" s="466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25.5</v>
      </c>
      <c r="F8" s="401"/>
    </row>
    <row r="9" spans="1:6">
      <c r="A9" s="402">
        <v>1</v>
      </c>
      <c r="B9" s="403" t="s">
        <v>283</v>
      </c>
      <c r="C9" s="127" t="s">
        <v>229</v>
      </c>
      <c r="D9" s="127" t="s">
        <v>229</v>
      </c>
      <c r="E9" s="446"/>
      <c r="F9" s="127"/>
    </row>
    <row r="10" spans="1:6">
      <c r="A10" s="402">
        <f t="shared" ref="A10:A13" si="0">+A9+1</f>
        <v>2</v>
      </c>
      <c r="B10" s="403" t="s">
        <v>348</v>
      </c>
      <c r="C10" s="127">
        <v>1</v>
      </c>
      <c r="D10" s="127">
        <v>5.5</v>
      </c>
      <c r="E10" s="446">
        <v>5.5</v>
      </c>
      <c r="F10" s="127"/>
    </row>
    <row r="11" spans="1:6">
      <c r="A11" s="402">
        <f t="shared" si="0"/>
        <v>3</v>
      </c>
      <c r="B11" s="403" t="s">
        <v>349</v>
      </c>
      <c r="C11" s="127">
        <v>1</v>
      </c>
      <c r="D11" s="127">
        <v>20</v>
      </c>
      <c r="E11" s="446">
        <v>20</v>
      </c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229</v>
      </c>
      <c r="D15" s="127" t="s">
        <v>229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165</v>
      </c>
      <c r="F20" s="127"/>
    </row>
    <row r="21" spans="1:6">
      <c r="A21" s="402">
        <v>1</v>
      </c>
      <c r="B21" s="403" t="s">
        <v>347</v>
      </c>
      <c r="C21" s="441">
        <v>1</v>
      </c>
      <c r="D21" s="441">
        <v>105</v>
      </c>
      <c r="E21" s="446">
        <v>105</v>
      </c>
      <c r="F21" s="127"/>
    </row>
    <row r="22" spans="1:6">
      <c r="A22" s="402">
        <f t="shared" ref="A22:A37" si="2">+A21+1</f>
        <v>2</v>
      </c>
      <c r="B22" s="403" t="s">
        <v>350</v>
      </c>
      <c r="C22" s="441">
        <v>1</v>
      </c>
      <c r="D22" s="441">
        <v>60</v>
      </c>
      <c r="E22" s="446">
        <f t="shared" ref="E22:E24" si="3">+D22*C22</f>
        <v>60</v>
      </c>
      <c r="F22" s="127"/>
    </row>
    <row r="23" spans="1:6">
      <c r="A23" s="402">
        <f t="shared" si="2"/>
        <v>3</v>
      </c>
      <c r="B23" s="403"/>
      <c r="C23" s="441"/>
      <c r="D23" s="441"/>
      <c r="E23" s="446">
        <f t="shared" si="3"/>
        <v>0</v>
      </c>
      <c r="F23" s="127"/>
    </row>
    <row r="24" spans="1:6">
      <c r="A24" s="402">
        <f t="shared" si="2"/>
        <v>4</v>
      </c>
      <c r="B24" s="403"/>
      <c r="C24" s="441"/>
      <c r="D24" s="441"/>
      <c r="E24" s="446">
        <f t="shared" si="3"/>
        <v>0</v>
      </c>
      <c r="F24" s="127"/>
    </row>
    <row r="25" spans="1:6">
      <c r="A25" s="402">
        <f t="shared" si="2"/>
        <v>5</v>
      </c>
      <c r="B25" s="403"/>
      <c r="C25" s="441"/>
      <c r="D25" s="441"/>
      <c r="E25" s="446"/>
      <c r="F25" s="127"/>
    </row>
    <row r="26" spans="1:6">
      <c r="A26" s="402">
        <f t="shared" si="2"/>
        <v>6</v>
      </c>
      <c r="B26" s="403"/>
      <c r="C26" s="441"/>
      <c r="D26" s="441"/>
      <c r="E26" s="446"/>
      <c r="F26" s="127"/>
    </row>
    <row r="27" spans="1:6">
      <c r="A27" s="402">
        <f t="shared" si="2"/>
        <v>7</v>
      </c>
      <c r="B27" s="403"/>
      <c r="C27" s="441"/>
      <c r="D27" s="441"/>
      <c r="E27" s="446"/>
      <c r="F27" s="127"/>
    </row>
    <row r="28" spans="1:6">
      <c r="A28" s="402">
        <f t="shared" si="2"/>
        <v>8</v>
      </c>
      <c r="B28" s="403"/>
      <c r="C28" s="441"/>
      <c r="D28" s="441"/>
      <c r="E28" s="446"/>
      <c r="F28" s="127"/>
    </row>
    <row r="29" spans="1:6">
      <c r="A29" s="402">
        <f t="shared" si="2"/>
        <v>9</v>
      </c>
      <c r="B29" s="403"/>
      <c r="C29" s="441"/>
      <c r="D29" s="441"/>
      <c r="E29" s="446"/>
      <c r="F29" s="127"/>
    </row>
    <row r="30" spans="1:6">
      <c r="A30" s="402">
        <f t="shared" si="2"/>
        <v>10</v>
      </c>
      <c r="B30" s="403"/>
      <c r="C30" s="441"/>
      <c r="D30" s="441"/>
      <c r="E30" s="446"/>
      <c r="F30" s="127"/>
    </row>
    <row r="31" spans="1:6">
      <c r="A31" s="402">
        <f t="shared" si="2"/>
        <v>11</v>
      </c>
      <c r="B31" s="403"/>
      <c r="C31" s="441"/>
      <c r="D31" s="441"/>
      <c r="E31" s="446"/>
      <c r="F31" s="127"/>
    </row>
    <row r="32" spans="1:6">
      <c r="A32" s="402">
        <f t="shared" si="2"/>
        <v>12</v>
      </c>
      <c r="B32" s="403"/>
      <c r="C32" s="441"/>
      <c r="D32" s="441"/>
      <c r="E32" s="446"/>
      <c r="F32" s="127"/>
    </row>
    <row r="33" spans="1:6">
      <c r="A33" s="402">
        <f t="shared" si="2"/>
        <v>13</v>
      </c>
      <c r="B33" s="403"/>
      <c r="C33" s="441"/>
      <c r="D33" s="441"/>
      <c r="E33" s="446"/>
      <c r="F33" s="127"/>
    </row>
    <row r="34" spans="1:6">
      <c r="A34" s="402">
        <f t="shared" si="2"/>
        <v>14</v>
      </c>
      <c r="B34" s="403"/>
      <c r="C34" s="441"/>
      <c r="D34" s="441"/>
      <c r="E34" s="446"/>
      <c r="F34" s="127"/>
    </row>
    <row r="35" spans="1:6">
      <c r="A35" s="402">
        <f t="shared" si="2"/>
        <v>15</v>
      </c>
      <c r="B35" s="403"/>
      <c r="C35" s="441"/>
      <c r="D35" s="441"/>
      <c r="E35" s="446"/>
      <c r="F35" s="127"/>
    </row>
    <row r="36" spans="1:6">
      <c r="A36" s="402">
        <f t="shared" si="2"/>
        <v>16</v>
      </c>
      <c r="B36" s="403"/>
      <c r="C36" s="441"/>
      <c r="D36" s="441"/>
      <c r="E36" s="446"/>
      <c r="F36" s="127"/>
    </row>
    <row r="37" spans="1:6">
      <c r="A37" s="402">
        <f t="shared" si="2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4</v>
      </c>
      <c r="D38" s="420">
        <f>SUM(D9:D37)</f>
        <v>190.5</v>
      </c>
      <c r="E38" s="445">
        <f>SUBTOTAL(9,E8:E37)</f>
        <v>190.5</v>
      </c>
      <c r="F38" s="420"/>
    </row>
    <row r="40" spans="1:6" ht="33.75" customHeight="1">
      <c r="A40" s="402"/>
      <c r="B40" s="403" t="s">
        <v>300</v>
      </c>
      <c r="C40" s="510">
        <v>3</v>
      </c>
      <c r="D40" s="511"/>
      <c r="E40" s="511"/>
      <c r="F40" s="512"/>
    </row>
    <row r="41" spans="1:6" ht="33.75" customHeight="1">
      <c r="A41" s="402"/>
      <c r="B41" s="403" t="s">
        <v>309</v>
      </c>
      <c r="C41" s="510">
        <v>3</v>
      </c>
      <c r="D41" s="511"/>
      <c r="E41" s="511"/>
      <c r="F41" s="512"/>
    </row>
    <row r="43" spans="1:6" ht="20.25" customHeight="1">
      <c r="B43" s="12" t="s">
        <v>2</v>
      </c>
      <c r="C43" s="12"/>
      <c r="D43" s="507" t="s">
        <v>329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7" t="s">
        <v>326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https://mul2.yerevan.am/tasks/2647855/oneclick?token=96afc6bad1b9e3aecfda9c69346da392</cp:keywords>
  <cp:lastModifiedBy>Lusine Petrosyan</cp:lastModifiedBy>
  <cp:lastPrinted>2025-12-17T07:44:22Z</cp:lastPrinted>
  <dcterms:created xsi:type="dcterms:W3CDTF">1996-10-14T23:33:28Z</dcterms:created>
  <dcterms:modified xsi:type="dcterms:W3CDTF">2025-12-26T15:57:34Z</dcterms:modified>
</cp:coreProperties>
</file>